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66-n77/"/>
    </mc:Choice>
  </mc:AlternateContent>
  <xr:revisionPtr revIDLastSave="7" documentId="8_{33C72237-6E84-4476-B2BF-0EBE9E636EAF}" xr6:coauthVersionLast="47" xr6:coauthVersionMax="47" xr10:uidLastSave="{5D556760-21EC-4DA4-A755-1A9CC274F591}"/>
  <bookViews>
    <workbookView xWindow="76215" yWindow="5985" windowWidth="4860" windowHeight="96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co-existence'!$C$45:$I$46</definedName>
    <definedName name="Config">'6.5A.3.1.1 Tx spurious'!$C$3</definedName>
    <definedName name="f_outputRangeStartCell">'6.5A.3.2.1 co-existence'!$D$90</definedName>
    <definedName name="fx_high">'6.5A.3.1.1 Tx spurious'!$D$27</definedName>
    <definedName name="fx_HIGH_max">'6.5A.3.2.1 co-existence'!$C$31</definedName>
    <definedName name="fx_low">'6.5A.3.1.1 Tx spurious'!$C$27</definedName>
    <definedName name="fx_LOW_min">'6.5A.3.2.1 co-existence'!$B$31</definedName>
    <definedName name="fy_high">'6.5A.3.1.1 Tx spurious'!$F$27</definedName>
    <definedName name="fy_HIGH_max">'6.5A.3.2.1 co-existence'!$E$31</definedName>
    <definedName name="fy_low">'6.5A.3.1.1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co-existence'!$D$66</definedName>
    <definedName name="Startcell_5_DetermineTPtbl">'6.5A.3.2.1 co-existence'!$D$88</definedName>
    <definedName name="StartCell_6_Notes_TPtbl">'6.5A.3.2.1 co-existence'!$B$137</definedName>
    <definedName name="StartCell_6_TPtbl">'6.5A.3.2.1 co-existence'!$B$128</definedName>
    <definedName name="Startcell_7_TestReqTbl">'6.5A.3.2.1 co-existence'!$B$144</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71" i="2" l="1" a="1"/>
  <c r="AJ71" i="2" s="1"/>
  <c r="AI71" i="2" a="1"/>
  <c r="AI71" i="2" s="1"/>
  <c r="AH71" i="2" a="1"/>
  <c r="AH71" i="2" s="1"/>
  <c r="AG71" i="2" a="1"/>
  <c r="AG71" i="2" s="1"/>
  <c r="AF71" i="2" a="1"/>
  <c r="AF71" i="2" s="1"/>
  <c r="AE71" i="2" a="1"/>
  <c r="AE71" i="2" s="1"/>
  <c r="AD71" i="2" a="1"/>
  <c r="AD71" i="2" s="1"/>
  <c r="AC71" i="2" a="1"/>
  <c r="AC71" i="2" s="1"/>
  <c r="AB71" i="2" a="1"/>
  <c r="AB71" i="2" s="1"/>
  <c r="AA71" i="2" a="1"/>
  <c r="AA71" i="2" s="1"/>
  <c r="Z71" i="2" a="1"/>
  <c r="Z71" i="2" s="1"/>
  <c r="Y71" i="2" a="1"/>
  <c r="Y71" i="2" s="1"/>
  <c r="X71" i="2" a="1"/>
  <c r="X71" i="2" s="1"/>
  <c r="W71" i="2" a="1"/>
  <c r="W71" i="2" s="1"/>
  <c r="V71" i="2" a="1"/>
  <c r="V71" i="2" s="1"/>
  <c r="U71" i="2" a="1"/>
  <c r="U71" i="2" s="1"/>
  <c r="T71" i="2" a="1"/>
  <c r="T71" i="2" s="1"/>
  <c r="S71" i="2" a="1"/>
  <c r="S71" i="2" s="1"/>
  <c r="R71" i="2" a="1"/>
  <c r="R71" i="2" s="1"/>
  <c r="Q71" i="2" a="1"/>
  <c r="Q71" i="2" s="1"/>
  <c r="AO71" i="2" a="1"/>
  <c r="AO71" i="2" s="1"/>
  <c r="AN71" i="2" a="1"/>
  <c r="AN71" i="2" s="1"/>
  <c r="AM71" i="2" a="1"/>
  <c r="AM71" i="2" s="1"/>
  <c r="AL71" i="2" a="1"/>
  <c r="AL71" i="2" s="1"/>
  <c r="AK71" i="2" a="1"/>
  <c r="AK71" i="2" s="1"/>
  <c r="C6" i="3"/>
  <c r="C5" i="3" s="1"/>
  <c r="E31" i="2" l="1"/>
  <c r="D31" i="2"/>
  <c r="K33" i="2" s="1"/>
  <c r="C31" i="2"/>
  <c r="B31" i="2"/>
  <c r="E22" i="2"/>
  <c r="D22" i="2"/>
  <c r="C22" i="2"/>
  <c r="B22" i="2"/>
  <c r="AJ113" i="2"/>
  <c r="AI113" i="2"/>
  <c r="AH113" i="2"/>
  <c r="AG113" i="2"/>
  <c r="AF113" i="2"/>
  <c r="AE113" i="2"/>
  <c r="AD113" i="2"/>
  <c r="AC113" i="2"/>
  <c r="AB113" i="2"/>
  <c r="AA113" i="2"/>
  <c r="Z113" i="2"/>
  <c r="Y113" i="2"/>
  <c r="X113" i="2"/>
  <c r="W113" i="2"/>
  <c r="V113" i="2"/>
  <c r="U113" i="2"/>
  <c r="T113" i="2"/>
  <c r="S113" i="2"/>
  <c r="R113" i="2"/>
  <c r="Q113"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F46" i="3"/>
  <c r="F45" i="3"/>
  <c r="C3" i="2"/>
  <c r="C6" i="2" s="1"/>
  <c r="C5" i="2" s="1"/>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G104" i="2"/>
  <c r="F104" i="2"/>
  <c r="E104"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G112" i="2"/>
  <c r="F112" i="2"/>
  <c r="E112" i="2"/>
  <c r="P113" i="2" l="1"/>
  <c r="O113" i="2"/>
  <c r="N113" i="2"/>
  <c r="M113" i="2"/>
  <c r="L113" i="2"/>
  <c r="K113" i="2"/>
  <c r="J113" i="2"/>
  <c r="I113" i="2"/>
  <c r="H113" i="2"/>
  <c r="G113" i="2"/>
  <c r="F113" i="2"/>
  <c r="E113" i="2"/>
  <c r="L33" i="2"/>
  <c r="D83" i="2"/>
  <c r="L32" i="2"/>
  <c r="D80" i="2"/>
  <c r="D79" i="2"/>
  <c r="D78" i="2"/>
  <c r="D81" i="2"/>
  <c r="D82" i="2"/>
  <c r="J32" i="2"/>
  <c r="D73" i="2"/>
  <c r="D72" i="2"/>
  <c r="D76" i="2"/>
  <c r="D74" i="2"/>
  <c r="D77" i="2"/>
  <c r="D75" i="2"/>
  <c r="B29" i="2"/>
  <c r="I32" i="2"/>
  <c r="K32" i="2"/>
  <c r="I33" i="2"/>
  <c r="J33" i="2"/>
  <c r="B127" i="2"/>
  <c r="E114" i="2"/>
  <c r="F114" i="2"/>
  <c r="G114" i="2"/>
  <c r="H114" i="2"/>
  <c r="I114" i="2"/>
  <c r="J114" i="2"/>
  <c r="K114" i="2"/>
  <c r="M114" i="2"/>
  <c r="N114" i="2"/>
  <c r="O114" i="2"/>
  <c r="P114" i="2"/>
  <c r="Q114" i="2"/>
  <c r="R114" i="2"/>
  <c r="S114" i="2"/>
  <c r="T114" i="2"/>
  <c r="U114" i="2"/>
  <c r="V114" i="2"/>
  <c r="W114" i="2"/>
  <c r="X114" i="2"/>
  <c r="Y114" i="2"/>
  <c r="Z114" i="2"/>
  <c r="AA114" i="2"/>
  <c r="AB114" i="2"/>
  <c r="AC114" i="2"/>
  <c r="AD114" i="2"/>
  <c r="AE114" i="2"/>
  <c r="AF114" i="2"/>
  <c r="AG114" i="2"/>
  <c r="AH114" i="2"/>
  <c r="D114" i="2"/>
  <c r="D112" i="2"/>
  <c r="D104" i="2"/>
  <c r="B46" i="2"/>
  <c r="D113" i="2" l="1"/>
  <c r="D71" i="2" a="1"/>
  <c r="D71" i="2" s="1"/>
  <c r="E26" i="3"/>
  <c r="F44" i="3"/>
  <c r="B25" i="2"/>
  <c r="F26" i="3"/>
  <c r="D20" i="2"/>
  <c r="F43" i="3"/>
  <c r="D25" i="2"/>
  <c r="B20" i="2"/>
  <c r="C26" i="3"/>
  <c r="B25" i="3"/>
  <c r="D29" i="2"/>
  <c r="D26" i="3"/>
  <c r="C68" i="2"/>
  <c r="B68" i="2"/>
  <c r="E82" i="2" l="1"/>
  <c r="E83" i="2"/>
  <c r="E74" i="2"/>
  <c r="E81" i="2"/>
  <c r="E76" i="2"/>
  <c r="E78" i="2"/>
  <c r="E79" i="2"/>
  <c r="E80" i="2"/>
  <c r="E75" i="2"/>
  <c r="E72" i="2"/>
  <c r="E73" i="2"/>
  <c r="E77" i="2"/>
  <c r="E71" i="2" l="1" a="1"/>
  <c r="E71" i="2" s="1"/>
  <c r="F79" i="2"/>
  <c r="F82" i="2"/>
  <c r="F75" i="2"/>
  <c r="F80" i="2"/>
  <c r="F76" i="2"/>
  <c r="F72" i="2"/>
  <c r="F81" i="2"/>
  <c r="F77" i="2"/>
  <c r="F74" i="2"/>
  <c r="F78" i="2"/>
  <c r="F73" i="2"/>
  <c r="F83" i="2"/>
  <c r="F71" i="2" l="1" a="1"/>
  <c r="F71" i="2" s="1"/>
  <c r="G81" i="2"/>
  <c r="G72" i="2"/>
  <c r="G79" i="2"/>
  <c r="G77" i="2"/>
  <c r="G73" i="2"/>
  <c r="G78" i="2"/>
  <c r="G75" i="2"/>
  <c r="G80" i="2"/>
  <c r="G82" i="2"/>
  <c r="G83" i="2"/>
  <c r="G74" i="2"/>
  <c r="G76" i="2"/>
  <c r="G71" i="2" l="1" a="1"/>
  <c r="G71" i="2" s="1"/>
  <c r="H77" i="2"/>
  <c r="H74" i="2"/>
  <c r="H78" i="2"/>
  <c r="H83" i="2"/>
  <c r="H76" i="2"/>
  <c r="H82" i="2"/>
  <c r="H79" i="2"/>
  <c r="H80" i="2"/>
  <c r="H75" i="2"/>
  <c r="H72" i="2"/>
  <c r="H81" i="2"/>
  <c r="H73" i="2"/>
  <c r="H71" i="2" l="1" a="1"/>
  <c r="H71" i="2" s="1"/>
  <c r="I83" i="2"/>
  <c r="I79" i="2"/>
  <c r="I80" i="2"/>
  <c r="I74" i="2"/>
  <c r="I72" i="2"/>
  <c r="I77" i="2"/>
  <c r="I78" i="2"/>
  <c r="I82" i="2"/>
  <c r="I81" i="2"/>
  <c r="I75" i="2"/>
  <c r="I76" i="2"/>
  <c r="I73" i="2"/>
  <c r="I71" i="2" l="1" a="1"/>
  <c r="I71" i="2" s="1"/>
  <c r="J83" i="2"/>
  <c r="J79" i="2"/>
  <c r="J75" i="2"/>
  <c r="J80" i="2"/>
  <c r="J76" i="2"/>
  <c r="J81" i="2"/>
  <c r="J74" i="2"/>
  <c r="J72" i="2"/>
  <c r="J71" i="2" s="1" a="1"/>
  <c r="J71" i="2" s="1"/>
  <c r="J77" i="2"/>
  <c r="J73" i="2"/>
  <c r="J78" i="2"/>
  <c r="J82" i="2"/>
  <c r="K81" i="2" l="1"/>
  <c r="L81" i="2" s="1"/>
  <c r="K78" i="2"/>
  <c r="K79" i="2"/>
  <c r="K80" i="2"/>
  <c r="K75" i="2"/>
  <c r="K72" i="2"/>
  <c r="K77" i="2"/>
  <c r="L77" i="2" s="1"/>
  <c r="K82" i="2"/>
  <c r="L82" i="2" s="1"/>
  <c r="K73" i="2"/>
  <c r="K76" i="2"/>
  <c r="K74" i="2"/>
  <c r="K83" i="2"/>
  <c r="L80" i="2"/>
  <c r="L83" i="2"/>
  <c r="L72" i="2"/>
  <c r="L73" i="2"/>
  <c r="L76" i="2"/>
  <c r="L74" i="2"/>
  <c r="L78" i="2"/>
  <c r="L79" i="2"/>
  <c r="L75" i="2"/>
  <c r="L71" i="2" l="1" a="1"/>
  <c r="L71" i="2" s="1"/>
  <c r="K71" i="2" a="1"/>
  <c r="K71" i="2" s="1"/>
  <c r="M81" i="2"/>
  <c r="M80" i="2"/>
  <c r="M73" i="2"/>
  <c r="M83" i="2"/>
  <c r="M74" i="2"/>
  <c r="M78" i="2"/>
  <c r="M79" i="2"/>
  <c r="M75" i="2"/>
  <c r="M76" i="2"/>
  <c r="M72" i="2"/>
  <c r="M77" i="2"/>
  <c r="M82" i="2"/>
  <c r="M71" i="2" l="1" a="1"/>
  <c r="M71" i="2" s="1"/>
  <c r="N75" i="2"/>
  <c r="N82" i="2"/>
  <c r="O82" i="2" s="1"/>
  <c r="N76" i="2"/>
  <c r="O76" i="2" s="1"/>
  <c r="N83" i="2"/>
  <c r="O83" i="2" s="1"/>
  <c r="N81" i="2"/>
  <c r="O81" i="2" s="1"/>
  <c r="N77" i="2"/>
  <c r="O77" i="2" s="1"/>
  <c r="N80" i="2"/>
  <c r="O80" i="2" s="1"/>
  <c r="N73" i="2"/>
  <c r="O73" i="2" s="1"/>
  <c r="N72" i="2"/>
  <c r="N79" i="2"/>
  <c r="N74" i="2"/>
  <c r="N78" i="2"/>
  <c r="O78" i="2" s="1"/>
  <c r="O72" i="2"/>
  <c r="O74" i="2"/>
  <c r="O79" i="2"/>
  <c r="O75" i="2"/>
  <c r="O71" i="2" l="1" a="1"/>
  <c r="O71" i="2" s="1"/>
  <c r="N71" i="2" a="1"/>
  <c r="N71" i="2" s="1"/>
  <c r="P83" i="2"/>
  <c r="P80" i="2"/>
  <c r="P72" i="2"/>
  <c r="P79" i="2"/>
  <c r="P73" i="2"/>
  <c r="P78" i="2"/>
  <c r="P75" i="2"/>
  <c r="P74" i="2"/>
  <c r="P81" i="2"/>
  <c r="P76" i="2"/>
  <c r="P77" i="2"/>
  <c r="P82" i="2"/>
  <c r="P71" i="2" l="1" a="1"/>
  <c r="P71" i="2" s="1"/>
  <c r="Q80" i="2"/>
  <c r="Q82" i="2"/>
  <c r="Q72" i="2"/>
  <c r="Q81" i="2"/>
  <c r="Q74" i="2"/>
  <c r="Q76" i="2"/>
  <c r="Q79" i="2"/>
  <c r="Q78" i="2"/>
  <c r="Q75" i="2"/>
  <c r="Q83" i="2"/>
  <c r="Q77" i="2"/>
  <c r="Q73" i="2"/>
  <c r="R81" i="2"/>
  <c r="R75" i="2"/>
  <c r="R77" i="2"/>
  <c r="R76" i="2"/>
  <c r="R83" i="2"/>
  <c r="R78" i="2"/>
  <c r="R80" i="2"/>
  <c r="R82" i="2"/>
  <c r="R72" i="2"/>
  <c r="R73" i="2"/>
  <c r="R74" i="2"/>
  <c r="R79" i="2"/>
  <c r="S75" i="2" l="1"/>
  <c r="S78" i="2"/>
  <c r="S72" i="2"/>
  <c r="S83" i="2"/>
  <c r="S81" i="2"/>
  <c r="S82" i="2"/>
  <c r="S74" i="2"/>
  <c r="S73" i="2"/>
  <c r="S77" i="2"/>
  <c r="S79" i="2"/>
  <c r="S76" i="2"/>
  <c r="S80" i="2"/>
  <c r="T82" i="2" l="1"/>
  <c r="T78" i="2"/>
  <c r="T74" i="2"/>
  <c r="T81" i="2"/>
  <c r="T79" i="2"/>
  <c r="T80" i="2"/>
  <c r="T72" i="2"/>
  <c r="T83" i="2"/>
  <c r="T76" i="2"/>
  <c r="T73" i="2"/>
  <c r="T77" i="2"/>
  <c r="T75" i="2"/>
  <c r="U73" i="2" l="1"/>
  <c r="U80" i="2"/>
  <c r="U77" i="2"/>
  <c r="U72" i="2"/>
  <c r="U78" i="2"/>
  <c r="U74" i="2"/>
  <c r="U81" i="2"/>
  <c r="U79" i="2"/>
  <c r="U75" i="2"/>
  <c r="U76" i="2"/>
  <c r="U82" i="2"/>
  <c r="U83" i="2"/>
  <c r="V81" i="2" l="1"/>
  <c r="V77" i="2"/>
  <c r="V74" i="2"/>
  <c r="V73" i="2"/>
  <c r="V83" i="2"/>
  <c r="V79" i="2"/>
  <c r="V82" i="2"/>
  <c r="V75" i="2"/>
  <c r="V80" i="2"/>
  <c r="V76" i="2"/>
  <c r="V72" i="2"/>
  <c r="V78" i="2"/>
  <c r="W74" i="2"/>
  <c r="W72" i="2"/>
  <c r="W76" i="2"/>
  <c r="W73" i="2"/>
  <c r="W77" i="2"/>
  <c r="W75" i="2"/>
  <c r="X72" i="2" l="1"/>
  <c r="X74" i="2"/>
  <c r="X73" i="2"/>
  <c r="X75" i="2"/>
  <c r="X76" i="2"/>
  <c r="X77" i="2"/>
  <c r="Z77" i="2" l="1"/>
  <c r="Z72" i="2"/>
  <c r="Z74" i="2"/>
  <c r="Z73" i="2"/>
  <c r="Z76" i="2"/>
  <c r="Z75" i="2"/>
  <c r="Y77" i="2"/>
  <c r="Y75" i="2"/>
  <c r="Y74" i="2"/>
  <c r="Y76" i="2"/>
  <c r="Y72" i="2"/>
  <c r="Y73" i="2"/>
  <c r="AA77" i="2" l="1"/>
  <c r="AA76" i="2"/>
  <c r="AA73" i="2"/>
  <c r="AA72" i="2"/>
  <c r="AA75" i="2"/>
  <c r="AA74" i="2"/>
  <c r="AC72" i="2" l="1"/>
  <c r="AC74" i="2"/>
  <c r="AC73" i="2"/>
  <c r="AC75" i="2"/>
  <c r="AC76" i="2"/>
  <c r="AC77" i="2"/>
  <c r="AB73" i="2"/>
  <c r="AB74" i="2"/>
  <c r="AB75" i="2"/>
  <c r="AB72" i="2"/>
  <c r="AB76" i="2"/>
  <c r="AB77" i="2"/>
  <c r="AD73" i="2" l="1"/>
  <c r="AD75" i="2"/>
  <c r="AD76" i="2"/>
  <c r="AD77" i="2"/>
  <c r="AD74" i="2"/>
  <c r="AD72" i="2"/>
  <c r="AE72" i="2" l="1"/>
  <c r="AE73" i="2"/>
  <c r="AE75" i="2"/>
  <c r="AE76" i="2"/>
  <c r="AE74" i="2"/>
  <c r="AE77" i="2"/>
  <c r="AF77" i="2" l="1"/>
  <c r="AF75" i="2"/>
  <c r="AF72" i="2"/>
  <c r="AF73" i="2"/>
  <c r="AF74" i="2"/>
  <c r="AF76"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B86" i="2" l="1"/>
  <c r="N36" i="2"/>
  <c r="M36" i="2"/>
  <c r="N34" i="2"/>
  <c r="M34" i="2"/>
  <c r="M37" i="2"/>
  <c r="N37" i="2"/>
  <c r="M35" i="2"/>
  <c r="N35" i="2"/>
  <c r="M39" i="2"/>
  <c r="N39" i="2"/>
  <c r="E38" i="2"/>
  <c r="F38" i="2"/>
  <c r="E37" i="2" l="1"/>
  <c r="F37" i="2"/>
  <c r="E34" i="2"/>
  <c r="F34" i="2"/>
  <c r="F36" i="2"/>
  <c r="E36" i="2"/>
  <c r="E35" i="2"/>
  <c r="F35" i="2"/>
  <c r="E39" i="2"/>
  <c r="F3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3"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<sst xmlns="http://schemas.openxmlformats.org/spreadsheetml/2006/main" count="631" uniqueCount="275">
  <si>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</si>
  <si>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</si>
  <si>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</si>
  <si>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</si>
  <si>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</si>
  <si>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</si>
  <si>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</si>
  <si>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</si>
  <si>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</si>
  <si>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</si>
  <si>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</si>
  <si>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</si>
  <si>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</si>
  <si>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</si>
  <si>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</si>
  <si>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</si>
  <si>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</si>
  <si>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</si>
  <si>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</si>
  <si>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</si>
  <si>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</si>
  <si>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</si>
  <si>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</si>
  <si>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</si>
  <si>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</si>
  <si>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</si>
  <si>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</si>
  <si>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</si>
  <si>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</si>
  <si>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</si>
  <si>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</si>
  <si>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</si>
  <si>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</si>
  <si>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</si>
  <si>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</si>
  <si>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</si>
  <si>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</si>
  <si>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</si>
  <si>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</si>
  <si>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</si>
  <si>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</si>
  <si>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</si>
  <si>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</si>
  <si>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</si>
  <si>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</si>
  <si>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</si>
  <si>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</si>
  <si>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</si>
  <si>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</si>
  <si>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</si>
  <si>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</si>
  <si>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</si>
  <si>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</si>
  <si>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</si>
  <si>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</si>
  <si>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</si>
  <si>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</si>
  <si>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</si>
  <si>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</si>
  <si>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</si>
  <si>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</si>
  <si>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</si>
  <si>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</si>
  <si>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</si>
  <si>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</si>
  <si>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</si>
  <si>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</si>
  <si>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</si>
  <si>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</si>
  <si>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</si>
  <si>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</si>
  <si>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</si>
  <si>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</si>
  <si>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</si>
  <si>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</si>
  <si>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</si>
  <si>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</si>
  <si>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</si>
  <si>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</si>
  <si>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</si>
  <si>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</si>
  <si>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</si>
  <si>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</si>
  <si>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</si>
  <si>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</si>
  <si>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</si>
  <si>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</si>
  <si>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</si>
  <si>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</si>
  <si>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</si>
  <si>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</si>
  <si>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</si>
  <si>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</si>
  <si>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</si>
  <si>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</si>
  <si>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</si>
  <si>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</si>
  <si>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</si>
  <si>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</si>
  <si>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</si>
  <si>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</si>
  <si>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</si>
  <si>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</si>
  <si>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</si>
  <si>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</si>
  <si>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</si>
  <si>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</si>
  <si>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</si>
  <si>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</si>
  <si>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</si>
  <si>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</si>
  <si>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</si>
  <si>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</si>
  <si>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</si>
  <si>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</si>
  <si>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</si>
  <si>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</si>
  <si>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</si>
  <si>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</si>
  <si>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</si>
  <si>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</si>
  <si>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</si>
  <si>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</si>
  <si>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</si>
  <si>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</si>
  <si>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</si>
  <si>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</si>
  <si>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</si>
  <si>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</si>
  <si>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</si>
  <si>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</si>
  <si>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</si>
  <si>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</si>
  <si>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</si>
  <si>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</si>
  <si>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</si>
  <si>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</si>
  <si>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</si>
  <si>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</si>
  <si>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</si>
  <si>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</si>
  <si>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</si>
  <si>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</si>
  <si>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</si>
  <si>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</si>
  <si>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</si>
  <si>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</si>
  <si>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</si>
  <si>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</si>
  <si>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</si>
  <si>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</si>
  <si>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</si>
  <si>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</si>
  <si>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</si>
  <si>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</si>
  <si>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</si>
  <si>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</si>
  <si>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</si>
  <si>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</si>
  <si>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</si>
  <si>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</si>
  <si>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</si>
  <si>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</si>
  <si>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</si>
  <si>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</si>
  <si>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</si>
  <si>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</si>
  <si>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</si>
  <si>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</si>
  <si>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</si>
  <si>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</si>
  <si>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</si>
  <si>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</si>
  <si>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</si>
  <si>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</si>
  <si>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</si>
  <si>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</si>
  <si>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</si>
  <si>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</si>
  <si>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</si>
  <si>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</si>
  <si>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</si>
  <si>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</si>
  <si>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</si>
  <si>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</si>
  <si>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</si>
  <si>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</si>
  <si>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</si>
  <si>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</si>
  <si>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</si>
  <si>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</si>
  <si>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</si>
  <si>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</si>
  <si>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</si>
  <si>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</si>
  <si>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</si>
  <si>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</si>
  <si>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</si>
  <si>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</si>
  <si>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</si>
  <si>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</si>
  <si>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</si>
  <si>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</si>
  <si>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</si>
  <si>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</si>
  <si>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</si>
  <si>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</si>
  <si>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</si>
  <si>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</si>
  <si>
    <t>CA_n66A-n77A</t>
  </si>
  <si>
    <t>v17.7.0</t>
  </si>
  <si>
    <t>CA_n66-n77</t>
  </si>
  <si>
    <t>E-UTRA Band 2, 4, 5, 12, 13, 14, 17, 26, 29, 30, 41, 65, 66, 70, 71, 103</t>
  </si>
  <si>
    <t>FDL_low</t>
  </si>
  <si>
    <t>FDL_high</t>
  </si>
  <si>
    <t>E-UTRA Band 2</t>
  </si>
  <si>
    <t>E-UTRA Band 4</t>
  </si>
  <si>
    <t>E-UTRA Band 5</t>
  </si>
  <si>
    <t>E-UTRA Band 12</t>
  </si>
  <si>
    <t>E-UTRA Band 13</t>
  </si>
  <si>
    <t>E-UTRA Band 14</t>
  </si>
  <si>
    <t>E-UTRA Band 17</t>
  </si>
  <si>
    <t>E-UTRA Band 26</t>
  </si>
  <si>
    <t>E-UTRA Band 29</t>
  </si>
  <si>
    <t>E-UTRA Band 30</t>
  </si>
  <si>
    <t>E-UTRA Band 41</t>
  </si>
  <si>
    <t>E-UTRA Band 65</t>
  </si>
  <si>
    <t>E-UTRA Band 66</t>
  </si>
  <si>
    <t>E-UTRA Band 70</t>
  </si>
  <si>
    <t>E-UTRA Band 71</t>
  </si>
  <si>
    <t>E-UTRA Band 103</t>
  </si>
  <si>
    <t xml:space="preserve">E-UTRA Band </t>
  </si>
  <si>
    <t>2</t>
  </si>
  <si>
    <t>HIGH</t>
  </si>
  <si>
    <t>1@105</t>
  </si>
  <si>
    <t>MID</t>
  </si>
  <si>
    <t>1@24</t>
  </si>
  <si>
    <t>Additional TP</t>
  </si>
  <si>
    <t>4</t>
  </si>
  <si>
    <t>LOW</t>
  </si>
  <si>
    <t>1@0</t>
  </si>
  <si>
    <t>12</t>
  </si>
  <si>
    <t>1@151</t>
  </si>
  <si>
    <t>13</t>
  </si>
  <si>
    <t>1@211</t>
  </si>
  <si>
    <t>14</t>
  </si>
  <si>
    <t>1@217</t>
  </si>
  <si>
    <t>17</t>
  </si>
  <si>
    <t>29</t>
  </si>
  <si>
    <t>1@48</t>
  </si>
  <si>
    <t>30</t>
  </si>
  <si>
    <t>65</t>
  </si>
  <si>
    <t>66</t>
  </si>
  <si>
    <t>70</t>
  </si>
  <si>
    <t>1@13</t>
  </si>
  <si>
    <t>71</t>
  </si>
  <si>
    <t>103</t>
  </si>
  <si>
    <t>1@214</t>
  </si>
  <si>
    <t>n66</t>
  </si>
  <si>
    <t>106@15kHz</t>
  </si>
  <si>
    <t>n77</t>
  </si>
  <si>
    <t>3825,24 MHz
(NOTE &lt;X1&gt;)</t>
  </si>
  <si>
    <t>52@15kHz</t>
  </si>
  <si>
    <t>216@15kHz</t>
  </si>
  <si>
    <t>273@30kHz</t>
  </si>
  <si>
    <t>79@15kHz</t>
  </si>
  <si>
    <t>4065,18 MHz
(NOTE &lt;X3&gt;)</t>
  </si>
  <si>
    <t>217@30kHz</t>
  </si>
  <si>
    <t xml:space="preserve">NOTE &lt;X1&gt;: 	Test Point ID 1 for CA_n66A-n77A and Band n77 is defined as a carrier with CBW=10MHz and centre frequency at 3825.24MHz (NR ARFCN=655000). 
NOTE &lt;X3&gt;: 	Test Point ID 3 for CA_n66A-n77A and Band n77 is defined as a carrier with CBW=10MHz and centre frequency at 4065.18MHz (NR ARFCN=671000). </t>
  </si>
  <si>
    <t>E-UTRA Band 2, 4, 12, 13, 14, 17, 29, 30, 65, 66, 70, 71, 103</t>
  </si>
  <si>
    <t>-50+TT</t>
  </si>
  <si>
    <t xml:space="preserve">260 MHz ≤ f ≤ 780 MHz
</t>
  </si>
  <si>
    <t xml:space="preserve">1520 MHz ≤ f ≤ 2490 MHz
4820 MHz ≤ f ≤ 6690 MHz
6720 MHz ≤ f ≤ 7760 MHz
8310 MHz ≤ f ≤ 10180 MHz
</t>
  </si>
  <si>
    <t>test point 6 is testing E-UTRA band 103 introduced in Rel-17</t>
  </si>
  <si>
    <t>E-UTRA band 103 introduced in Rel-17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</si>
</sst>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11"/>
      <color rgb="FFFF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3">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1" applyBorder="1" applyAlignment="1">
      <alignment horizontal="left" vertical="top"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1" xfId="0" applyFont="1" applyFill="1" applyBorder="1" applyAlignment="1">
      <alignment horizontal="center" vertical="top" wrapText="1"/>
    </xf>
    <xf numFmtId="0" fontId="1" fillId="0" borderId="0" xfId="1" applyAlignment="1">
      <alignment vertical="center" wrapText="1"/>
    </xf>
    <xf numFmtId="0" fontId="7" fillId="11" borderId="40" xfId="1" applyFont="1" applyFill="1" applyBorder="1" applyAlignment="1">
      <alignment horizontal="center" vertical="top"/>
    </xf>
    <xf numFmtId="0" fontId="47" fillId="11" borderId="0" xfId="1" applyFont="1" applyFill="1">
      <alignment vertical="center"/>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209</v>
      </c>
    </row>
    <row r="4" spans="1:41" ht="20.399999999999999" x14ac:dyDescent="0.55000000000000004">
      <c r="B4" s="132"/>
      <c r="C4" s="6"/>
    </row>
    <row r="5" spans="1:41" ht="20.399999999999999" x14ac:dyDescent="0.55000000000000004">
      <c r="A5" s="48"/>
      <c r="B5" s="61" t="s">
        <v>141</v>
      </c>
      <c r="C5" s="62" t="str">
        <f>SUBSTITUTE(MID(C3,4,LEN(C3)-3-LEN(C6)-2),"A","")</f>
        <v>n66</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n77</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8" t="s">
        <v>167</v>
      </c>
      <c r="C8" s="169"/>
      <c r="D8" s="169"/>
      <c r="E8" s="169"/>
      <c r="F8" s="169"/>
      <c r="G8" s="169"/>
      <c r="H8" s="170"/>
    </row>
    <row r="9" spans="1:41" ht="15" customHeight="1" outlineLevel="1" x14ac:dyDescent="0.55000000000000004">
      <c r="B9" s="171" t="s">
        <v>168</v>
      </c>
      <c r="C9" s="172"/>
      <c r="D9" s="172"/>
      <c r="E9" s="172"/>
      <c r="F9" s="172"/>
      <c r="G9" s="172"/>
      <c r="H9" s="173"/>
    </row>
    <row r="10" spans="1:41" outlineLevel="1" x14ac:dyDescent="0.55000000000000004">
      <c r="B10" s="7"/>
      <c r="C10" s="7"/>
      <c r="D10" s="7"/>
      <c r="E10" s="7"/>
    </row>
    <row r="11" spans="1:41" ht="39" customHeight="1" outlineLevel="1" thickBot="1" x14ac:dyDescent="0.6">
      <c r="B11" s="174" t="s">
        <v>165</v>
      </c>
      <c r="C11" s="174"/>
      <c r="D11" s="174"/>
      <c r="E11" s="174"/>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5" t="s">
        <v>14</v>
      </c>
      <c r="C16" s="11" t="s">
        <v>9</v>
      </c>
      <c r="D16" s="11" t="s">
        <v>10</v>
      </c>
      <c r="E16" s="133">
        <v>4</v>
      </c>
    </row>
    <row r="17" spans="1:8" ht="27.3" customHeight="1" outlineLevel="1" thickBot="1" x14ac:dyDescent="0.6">
      <c r="B17" s="176"/>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7" t="s">
        <v>163</v>
      </c>
      <c r="C20" s="178"/>
      <c r="D20" s="178"/>
      <c r="E20" s="179"/>
    </row>
    <row r="21" spans="1:8" ht="30.6" customHeight="1" outlineLevel="1" thickBot="1" x14ac:dyDescent="0.6">
      <c r="B21" s="14"/>
      <c r="C21" s="14"/>
      <c r="D21" s="14"/>
      <c r="E21" s="14"/>
    </row>
    <row r="22" spans="1:8" ht="16.2" x14ac:dyDescent="0.55000000000000004">
      <c r="B22" s="180" t="s">
        <v>18</v>
      </c>
      <c r="C22" s="181"/>
      <c r="D22" s="181"/>
      <c r="E22" s="181"/>
      <c r="F22" s="181"/>
      <c r="G22" s="181"/>
      <c r="H22" s="182"/>
    </row>
    <row r="23" spans="1:8" ht="15.75" customHeight="1" outlineLevel="1" x14ac:dyDescent="0.55000000000000004">
      <c r="B23" s="183" t="s">
        <v>166</v>
      </c>
      <c r="C23" s="183"/>
      <c r="D23" s="183"/>
      <c r="E23" s="183"/>
      <c r="F23" s="183"/>
      <c r="G23" s="183"/>
      <c r="H23" s="183"/>
    </row>
    <row r="24" spans="1:8" ht="15.75" customHeight="1" outlineLevel="1" thickBot="1" x14ac:dyDescent="0.6">
      <c r="A24" s="15"/>
      <c r="B24" s="15"/>
      <c r="C24" s="15"/>
      <c r="D24" s="15"/>
      <c r="E24" s="15"/>
      <c r="F24" s="15"/>
      <c r="G24" s="15"/>
      <c r="H24" s="15"/>
    </row>
    <row r="25" spans="1:8" ht="55.5" customHeight="1" outlineLevel="1" thickBot="1" x14ac:dyDescent="0.6">
      <c r="A25" s="15"/>
      <c r="B25" s="18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n66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5"/>
      <c r="D25" s="185"/>
      <c r="E25" s="185"/>
      <c r="F25" s="186"/>
      <c r="G25" s="15"/>
      <c r="H25" s="15"/>
    </row>
    <row r="26" spans="1:8" ht="15.75" customHeight="1" outlineLevel="1" thickBot="1" x14ac:dyDescent="0.6">
      <c r="A26" s="15"/>
      <c r="B26" s="8" t="s">
        <v>19</v>
      </c>
      <c r="C26" s="139" t="str">
        <f>"Band "&amp; Xband &amp; " FUL_low "</f>
        <v xml:space="preserve">Band n66 FUL_low </v>
      </c>
      <c r="D26" s="139" t="str">
        <f>"Band "&amp; Xband &amp; " FUL_high "</f>
        <v xml:space="preserve">Band n66 FUL_high </v>
      </c>
      <c r="E26" s="139" t="str">
        <f>"Band "&amp; Yband &amp; " FUL_low "</f>
        <v xml:space="preserve">Band n77 FUL_low </v>
      </c>
      <c r="F26" s="139" t="str">
        <f>"Band "&amp; Yband &amp; " FUL_high "</f>
        <v xml:space="preserve">Band n77 FUL_high </v>
      </c>
      <c r="G26" s="15"/>
      <c r="H26" s="15"/>
    </row>
    <row r="27" spans="1:8" ht="23.25" customHeight="1" outlineLevel="1" thickBot="1" x14ac:dyDescent="0.6">
      <c r="A27" s="15"/>
      <c r="B27" s="16" t="s">
        <v>20</v>
      </c>
      <c r="C27" s="150">
        <v>1710</v>
      </c>
      <c r="D27" s="150">
        <v>1780</v>
      </c>
      <c r="E27" s="150">
        <v>3300</v>
      </c>
      <c r="F27" s="150">
        <v>4200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1520</v>
      </c>
      <c r="D29" s="149">
        <f>ABS(F27-C27)</f>
        <v>2490</v>
      </c>
      <c r="E29" s="149">
        <f>E27+C27</f>
        <v>5010</v>
      </c>
      <c r="F29" s="149">
        <f>F27+D27</f>
        <v>5980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780</v>
      </c>
      <c r="D31" s="149">
        <f>ABS((2*D27)-E27)</f>
        <v>260</v>
      </c>
      <c r="E31" s="149">
        <f>ABS((2*E27)-D27)</f>
        <v>4820</v>
      </c>
      <c r="F31" s="149">
        <f>ABS((2*F27)-C27)</f>
        <v>6690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6720</v>
      </c>
      <c r="D33" s="149">
        <f>(2*D27)+F27</f>
        <v>7760</v>
      </c>
      <c r="E33" s="149">
        <f>(2*E27)+C27</f>
        <v>8310</v>
      </c>
      <c r="F33" s="149">
        <f>(2*F27)+D27</f>
        <v>10180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8" t="s">
        <v>36</v>
      </c>
      <c r="C36" s="169"/>
      <c r="D36" s="169"/>
      <c r="E36" s="169"/>
      <c r="F36" s="169"/>
      <c r="G36" s="169"/>
      <c r="H36" s="170"/>
    </row>
    <row r="37" spans="1:8" ht="39.6" customHeight="1" outlineLevel="1" x14ac:dyDescent="0.55000000000000004">
      <c r="B37" s="171" t="s">
        <v>173</v>
      </c>
      <c r="C37" s="172"/>
      <c r="D37" s="172"/>
      <c r="E37" s="172"/>
      <c r="F37" s="172"/>
      <c r="G37" s="172"/>
      <c r="H37" s="173"/>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7" t="s">
        <v>180</v>
      </c>
      <c r="G39" s="188"/>
      <c r="H39" s="189"/>
    </row>
    <row r="40" spans="1:8" ht="15.3" outlineLevel="1" thickBot="1" x14ac:dyDescent="0.6">
      <c r="B40" s="135" t="s">
        <v>202</v>
      </c>
      <c r="C40" s="11" t="s">
        <v>176</v>
      </c>
      <c r="D40" s="11" t="s">
        <v>6</v>
      </c>
      <c r="E40" s="11"/>
      <c r="F40" s="190" t="s">
        <v>170</v>
      </c>
      <c r="G40" s="191"/>
      <c r="H40" s="192"/>
    </row>
    <row r="41" spans="1:8" ht="15.3" outlineLevel="1" thickBot="1" x14ac:dyDescent="0.6">
      <c r="B41" s="135" t="s">
        <v>202</v>
      </c>
      <c r="C41" s="11" t="s">
        <v>176</v>
      </c>
      <c r="D41" s="11" t="s">
        <v>7</v>
      </c>
      <c r="E41" s="11"/>
      <c r="F41" s="190" t="s">
        <v>171</v>
      </c>
      <c r="G41" s="191"/>
      <c r="H41" s="192"/>
    </row>
    <row r="42" spans="1:8" ht="30.3" outlineLevel="1" thickBot="1" x14ac:dyDescent="0.6">
      <c r="B42" s="135" t="s">
        <v>271</v>
      </c>
      <c r="C42" s="11" t="s">
        <v>176</v>
      </c>
      <c r="D42" s="11" t="s">
        <v>8</v>
      </c>
      <c r="E42" s="11"/>
      <c r="F42" s="190" t="s">
        <v>172</v>
      </c>
      <c r="G42" s="191"/>
      <c r="H42" s="192"/>
    </row>
    <row r="43" spans="1:8" ht="80.7" customHeight="1" outlineLevel="1" thickBot="1" x14ac:dyDescent="0.6">
      <c r="B43" s="135" t="s">
        <v>272</v>
      </c>
      <c r="C43" s="11" t="s">
        <v>177</v>
      </c>
      <c r="D43" s="11" t="s">
        <v>10</v>
      </c>
      <c r="E43" s="11">
        <v>4</v>
      </c>
      <c r="F43" s="193" t="str">
        <f>IF(OR(Xband="n41",Yband="n41"), "Add IMD product if occuring ranges within 1 GHz ≤ f &lt; 12.75 GHz (to be tested with signalling of NS_01)","Add IMD product ranges if occuring within 1 GHz ≤ f &lt; 12.75 GHz")</f>
        <v>Add IMD product ranges if occuring within 1 GHz ≤ f &lt; 12.75 GHz</v>
      </c>
      <c r="G43" s="194"/>
      <c r="H43" s="195"/>
    </row>
    <row r="44" spans="1:8" ht="15.3" outlineLevel="1" thickBot="1" x14ac:dyDescent="0.6">
      <c r="B44" s="135" t="s">
        <v>151</v>
      </c>
      <c r="C44" s="11" t="s">
        <v>178</v>
      </c>
      <c r="D44" s="11" t="s">
        <v>10</v>
      </c>
      <c r="E44" s="11">
        <v>3</v>
      </c>
      <c r="F44" s="193" t="str">
        <f>IF(OR(Xband="n41",Yband="n41"), "Add IMD product ranges if occuring within 1 GHz ≤ f &lt; 12.75 GHz (to be tested with signalling of NS_04)","N/A")</f>
        <v>N/A</v>
      </c>
      <c r="G44" s="194"/>
      <c r="H44" s="195"/>
    </row>
    <row r="45" spans="1:8" ht="25.8" customHeight="1" outlineLevel="1" thickBot="1" x14ac:dyDescent="0.6">
      <c r="B45" s="135" t="s">
        <v>202</v>
      </c>
      <c r="C45" s="11" t="s">
        <v>177</v>
      </c>
      <c r="D45" s="11" t="s">
        <v>10</v>
      </c>
      <c r="E45" s="11">
        <v>1</v>
      </c>
      <c r="F45" s="19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4"/>
      <c r="H45" s="195"/>
    </row>
    <row r="46" spans="1:8" ht="15.3" customHeight="1" outlineLevel="1" thickBot="1" x14ac:dyDescent="0.6">
      <c r="B46" s="12" t="s">
        <v>169</v>
      </c>
      <c r="C46" s="13" t="s">
        <v>177</v>
      </c>
      <c r="D46" s="13" t="s">
        <v>10</v>
      </c>
      <c r="E46" s="13">
        <v>2</v>
      </c>
      <c r="F46" s="196" t="str">
        <f>IF(OR(AND(fx_high&gt;5200),AND(fy_high&gt;5200)),"Add IMD product ranges if occuring within 12.75 GHz &lt; f &lt; 26 GHz","N/A")</f>
        <v>N/A</v>
      </c>
      <c r="G46" s="197"/>
      <c r="H46" s="198"/>
    </row>
    <row r="47" spans="1:8" ht="96.9" customHeight="1" outlineLevel="1" thickBot="1" x14ac:dyDescent="0.6">
      <c r="B47" s="177" t="s">
        <v>163</v>
      </c>
      <c r="C47" s="178"/>
      <c r="D47" s="178"/>
      <c r="E47" s="17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6"/>
  <sheetViews>
    <sheetView zoomScale="80" zoomScaleNormal="80" workbookViewId="0">
      <selection activeCell="L149" sqref="L149"/>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208</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260"/>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CA_n66A-n77A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n66</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n77</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8" t="s">
        <v>37</v>
      </c>
      <c r="C8" s="209"/>
      <c r="D8" s="209"/>
      <c r="E8" s="209"/>
      <c r="F8" s="209"/>
      <c r="G8" s="209"/>
      <c r="H8" s="209"/>
      <c r="I8" s="209"/>
      <c r="J8" s="209"/>
      <c r="K8" s="209"/>
      <c r="L8" s="209"/>
      <c r="M8" s="209"/>
      <c r="N8" s="210"/>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1" t="s">
        <v>206</v>
      </c>
      <c r="C9" s="252"/>
      <c r="D9" s="252"/>
      <c r="E9" s="252"/>
      <c r="F9" s="252"/>
      <c r="G9" s="252"/>
      <c r="H9" s="252"/>
      <c r="I9" s="252"/>
      <c r="J9" s="252"/>
      <c r="K9" s="252"/>
      <c r="L9" s="252"/>
      <c r="M9" s="252"/>
      <c r="N9" s="253"/>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210</v>
      </c>
      <c r="D11" s="254"/>
      <c r="E11" s="255"/>
      <c r="F11" s="255"/>
      <c r="G11" s="255"/>
      <c r="H11" s="255"/>
      <c r="I11" s="255"/>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1" t="s">
        <v>38</v>
      </c>
      <c r="C13" s="221" t="s">
        <v>39</v>
      </c>
      <c r="D13" s="221"/>
      <c r="E13" s="221"/>
      <c r="F13" s="221"/>
      <c r="G13" s="221"/>
      <c r="H13" s="221"/>
      <c r="I13" s="221"/>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1"/>
      <c r="C14" s="152" t="s">
        <v>40</v>
      </c>
      <c r="D14" s="221" t="s">
        <v>41</v>
      </c>
      <c r="E14" s="221"/>
      <c r="F14" s="221"/>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59" t="s">
        <v>211</v>
      </c>
      <c r="C15" s="157" t="s">
        <v>212</v>
      </c>
      <c r="D15" s="158" t="s">
        <v>213</v>
      </c>
      <c r="E15" s="156" t="s">
        <v>179</v>
      </c>
      <c r="F15" s="157" t="s">
        <v>214</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7" outlineLevel="1" thickBot="1" x14ac:dyDescent="0.6">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600000000000001" thickBot="1" x14ac:dyDescent="0.6">
      <c r="A17" s="48"/>
      <c r="B17" s="208" t="s">
        <v>44</v>
      </c>
      <c r="C17" s="209"/>
      <c r="D17" s="209"/>
      <c r="E17" s="209"/>
      <c r="F17" s="209"/>
      <c r="G17" s="209"/>
      <c r="H17" s="209"/>
      <c r="I17" s="209"/>
      <c r="J17" s="209"/>
      <c r="K17" s="209"/>
      <c r="L17" s="209"/>
      <c r="M17" s="209"/>
      <c r="N17" s="210"/>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8.3" outlineLevel="1" x14ac:dyDescent="0.55000000000000004">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99999999999997" customHeight="1" outlineLevel="1" x14ac:dyDescent="0.55000000000000004">
      <c r="A19" s="51"/>
      <c r="B19" s="201" t="s">
        <v>190</v>
      </c>
      <c r="C19" s="201"/>
      <c r="D19" s="201"/>
      <c r="E19" s="201"/>
      <c r="F19" s="201"/>
      <c r="G19" s="201"/>
      <c r="H19" s="201"/>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8.3" outlineLevel="1" x14ac:dyDescent="0.55000000000000004">
      <c r="B20" s="199" t="str">
        <f>"Band X: "&amp;Xband</f>
        <v>Band X: n66</v>
      </c>
      <c r="C20" s="200"/>
      <c r="D20" s="199" t="str">
        <f>"Band Y: "&amp;Yband</f>
        <v>Band Y: n77</v>
      </c>
      <c r="E20" s="200"/>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8.3" outlineLevel="1" x14ac:dyDescent="0.55000000000000004">
      <c r="B21" s="22" t="s">
        <v>191</v>
      </c>
      <c r="C21" s="22" t="s">
        <v>192</v>
      </c>
      <c r="D21" s="22" t="s">
        <v>193</v>
      </c>
      <c r="E21" s="22" t="s">
        <v>194</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55000000000000004">
      <c r="B22" s="134">
        <f>fx_low</f>
        <v>1710</v>
      </c>
      <c r="C22" s="134">
        <f>fx_high</f>
        <v>1780</v>
      </c>
      <c r="D22" s="134">
        <f>fy_low</f>
        <v>3300</v>
      </c>
      <c r="E22" s="134">
        <f>fy_high</f>
        <v>4200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55000000000000004">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00000000000003" customHeight="1" outlineLevel="1" x14ac:dyDescent="0.55000000000000004">
      <c r="B24" s="202" t="s">
        <v>203</v>
      </c>
      <c r="C24" s="202"/>
      <c r="D24" s="202"/>
      <c r="E24" s="202"/>
      <c r="F24" s="202"/>
      <c r="G24" s="202"/>
      <c r="H24" s="202"/>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55000000000000004">
      <c r="B25" s="199" t="str">
        <f>"Band X: "&amp;Xband</f>
        <v>Band X: n66</v>
      </c>
      <c r="C25" s="200"/>
      <c r="D25" s="199" t="str">
        <f>"Band Y: "&amp;Yband</f>
        <v>Band Y: n77</v>
      </c>
      <c r="E25" s="200"/>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2.8" outlineLevel="1" x14ac:dyDescent="0.55000000000000004">
      <c r="B26" s="141" t="s">
        <v>195</v>
      </c>
      <c r="C26" s="141" t="s">
        <v>196</v>
      </c>
      <c r="D26" s="141" t="s">
        <v>195</v>
      </c>
      <c r="E26" s="140" t="s">
        <v>196</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3" customHeight="1" outlineLevel="1" x14ac:dyDescent="0.55000000000000004">
      <c r="B27" s="143">
        <v>10</v>
      </c>
      <c r="C27" s="142">
        <v>15</v>
      </c>
      <c r="D27" s="142">
        <v>10</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00000000000003" customHeight="1" outlineLevel="1" x14ac:dyDescent="0.55000000000000004">
      <c r="B28" s="203" t="s">
        <v>204</v>
      </c>
      <c r="C28" s="203"/>
      <c r="D28" s="203"/>
      <c r="E28" s="203"/>
      <c r="F28" s="203"/>
      <c r="G28" s="203"/>
      <c r="H28" s="203"/>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3" customHeight="1" outlineLevel="1" x14ac:dyDescent="0.55000000000000004">
      <c r="B29" s="199" t="str">
        <f>"Band X: "&amp;Xband</f>
        <v>Band X: n66</v>
      </c>
      <c r="C29" s="200"/>
      <c r="D29" s="199" t="str">
        <f>"Band Y: "&amp;Yband</f>
        <v>Band Y: n77</v>
      </c>
      <c r="E29" s="200"/>
      <c r="F29" s="48"/>
      <c r="G29" s="48"/>
      <c r="H29" s="106"/>
      <c r="I29" s="256" t="s">
        <v>45</v>
      </c>
      <c r="J29" s="256"/>
      <c r="K29" s="256"/>
      <c r="L29" s="256"/>
      <c r="M29" s="256"/>
      <c r="N29" s="256"/>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8" customHeight="1" outlineLevel="1" x14ac:dyDescent="0.55000000000000004">
      <c r="B30" s="27" t="s">
        <v>189</v>
      </c>
      <c r="C30" s="27" t="s">
        <v>188</v>
      </c>
      <c r="D30" s="27" t="s">
        <v>187</v>
      </c>
      <c r="E30" s="27" t="s">
        <v>186</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51">
        <f>fx_low+Xband_Min_CBW/2-((INDEX('Support data'!$A$4:$P$9,MATCH(Xband_Min_SCS,'Support data'!$A$4:$A$9),MATCH(Xband_Min_CBW,'Support data'!$A$4:$P$4))-1)/2)*12*Xband_Min_SCS/1000</f>
        <v>1710.41</v>
      </c>
      <c r="C31" s="151">
        <f>fx_high-Xband_Min_CBW/2-((INDEX('Support data'!$A$4:$P$9,MATCH(Xband_Min_SCS,'Support data'!$A$4:$A$9),MATCH(Xband_Min_CBW,'Support data'!$A$4:$P$4))-1)/2-(INDEX('Support data'!$A$4:$P$9,MATCH(Xband_Min_SCS,'Support data'!$A$4:$A$9),MATCH(Xband_Min_CBW,'Support data'!$A$4:$P$4))-1))*12*Xband_Min_SCS/1000</f>
        <v>1779.59</v>
      </c>
      <c r="D31" s="151">
        <f>fy_low+Yband_Min_CBW/2-((INDEX('Support data'!$A$4:$P$9,MATCH(Yband_Min_SCS,'Support data'!$A$4:$A$9),MATCH(Yband_Min_CBW,'Support data'!$A$4:$P$4))-1)/2)*12*Yband_Min_SCS/1000</f>
        <v>3300.41</v>
      </c>
      <c r="E31" s="151">
        <f>fy_high-Yband_Min_CBW/2-((INDEX('Support data'!$A$4:$P$9,MATCH(Yband_Min_SCS,'Support data'!$A$4:$A$9),MATCH(Yband_Min_CBW,'Support data'!$A$4:$P$4))-1)/2-(INDEX('Support data'!$A$4:$P$9,MATCH(Yband_Min_SCS,'Support data'!$A$4:$A$9),MATCH(Yband_Min_CBW,'Support data'!$A$4:$P$4))-1))*12*Yband_Min_SCS/1000</f>
        <v>4199.59</v>
      </c>
      <c r="F31" s="48"/>
      <c r="G31" s="48"/>
      <c r="H31" s="26" t="s">
        <v>181</v>
      </c>
      <c r="I31" s="27" t="s">
        <v>182</v>
      </c>
      <c r="J31" s="27" t="s">
        <v>183</v>
      </c>
      <c r="K31" s="27" t="s">
        <v>184</v>
      </c>
      <c r="L31" s="27" t="s">
        <v>185</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92"/>
      <c r="C32" s="92"/>
      <c r="D32" s="92"/>
      <c r="E32" s="92"/>
      <c r="F32" s="48"/>
      <c r="G32" s="48"/>
      <c r="H32" s="26" t="s">
        <v>54</v>
      </c>
      <c r="I32" s="25">
        <f>fx_LOW_min</f>
        <v>1710.41</v>
      </c>
      <c r="J32" s="25">
        <f>fx_LOW_min</f>
        <v>1710.41</v>
      </c>
      <c r="K32" s="25">
        <f>fx_HIGH_max</f>
        <v>1779.59</v>
      </c>
      <c r="L32" s="25">
        <f>fx_HIGH_max</f>
        <v>1779.59</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3" t="s">
        <v>55</v>
      </c>
      <c r="C33" s="250" t="s">
        <v>56</v>
      </c>
      <c r="D33" s="250"/>
      <c r="E33" s="23" t="s">
        <v>57</v>
      </c>
      <c r="F33" s="23" t="s">
        <v>58</v>
      </c>
      <c r="G33" s="48"/>
      <c r="H33" s="26" t="s">
        <v>59</v>
      </c>
      <c r="I33" s="25">
        <f>fy_LOW_min</f>
        <v>3300.41</v>
      </c>
      <c r="J33" s="25">
        <f>fy_HIGH_max</f>
        <v>4199.59</v>
      </c>
      <c r="K33" s="25">
        <f>fy_LOW_min</f>
        <v>3300.41</v>
      </c>
      <c r="L33" s="25">
        <f>fy_HIGH_max</f>
        <v>4199.59</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6" t="s">
        <v>60</v>
      </c>
      <c r="C34" s="26" t="s">
        <v>61</v>
      </c>
      <c r="D34" s="26" t="s">
        <v>62</v>
      </c>
      <c r="E34" s="31">
        <f t="shared" ref="E34:E39" si="0">IF(AND(M34&lt;0,N34&gt;0),0,MIN(ABS(M34),ABS(N34)))</f>
        <v>1520.82</v>
      </c>
      <c r="F34" s="31">
        <f t="shared" ref="F34:F39" si="1">MAX(ABS(M34),ABS(N34))</f>
        <v>2489.1800000000003</v>
      </c>
      <c r="G34" s="48"/>
      <c r="H34" s="26" t="s">
        <v>63</v>
      </c>
      <c r="I34" s="25">
        <f>I$32-I$33</f>
        <v>-1589.9999999999998</v>
      </c>
      <c r="J34" s="25">
        <f>J$32-J$33</f>
        <v>-2489.1800000000003</v>
      </c>
      <c r="K34" s="25">
        <f>K$32-K$33</f>
        <v>-1520.82</v>
      </c>
      <c r="L34" s="25">
        <f>L$32-L$33</f>
        <v>-2420</v>
      </c>
      <c r="M34" s="32">
        <f t="shared" ref="M34:M39" si="2">MIN(I34:L34)</f>
        <v>-2489.1800000000003</v>
      </c>
      <c r="N34" s="32">
        <f t="shared" ref="N34:N39" si="3">MAX(I34:L34)</f>
        <v>-1520.82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26" t="s">
        <v>64</v>
      </c>
      <c r="C35" s="26" t="s">
        <v>65</v>
      </c>
      <c r="D35" s="26" t="s">
        <v>66</v>
      </c>
      <c r="E35" s="31">
        <f t="shared" si="0"/>
        <v>5010.82</v>
      </c>
      <c r="F35" s="31">
        <f t="shared" si="1"/>
        <v>5979.18</v>
      </c>
      <c r="G35" s="48"/>
      <c r="H35" s="26" t="s">
        <v>67</v>
      </c>
      <c r="I35" s="25">
        <f>I$32+I$33</f>
        <v>5010.82</v>
      </c>
      <c r="J35" s="25">
        <f>J$32+J$33</f>
        <v>5910</v>
      </c>
      <c r="K35" s="25">
        <f>K$32+K$33</f>
        <v>5080</v>
      </c>
      <c r="L35" s="25">
        <f>L$32+L$33</f>
        <v>5979.18</v>
      </c>
      <c r="M35" s="32">
        <f t="shared" si="2"/>
        <v>5010.82</v>
      </c>
      <c r="N35" s="32">
        <f t="shared" si="3"/>
        <v>5979.18</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6" t="s">
        <v>68</v>
      </c>
      <c r="C36" s="26" t="s">
        <v>69</v>
      </c>
      <c r="D36" s="26" t="s">
        <v>70</v>
      </c>
      <c r="E36" s="31">
        <f t="shared" si="0"/>
        <v>0</v>
      </c>
      <c r="F36" s="31">
        <f t="shared" si="1"/>
        <v>778.77</v>
      </c>
      <c r="G36" s="48"/>
      <c r="H36" s="26" t="s">
        <v>71</v>
      </c>
      <c r="I36" s="25">
        <f>2*I$32-I$33</f>
        <v>120.41000000000031</v>
      </c>
      <c r="J36" s="25">
        <f>2*J$32-J$33</f>
        <v>-778.77</v>
      </c>
      <c r="K36" s="25">
        <f>2*K$32-K$33</f>
        <v>258.77</v>
      </c>
      <c r="L36" s="25">
        <f>2*L$32-L$33</f>
        <v>-640.41000000000031</v>
      </c>
      <c r="M36" s="32">
        <f t="shared" si="2"/>
        <v>-778.77</v>
      </c>
      <c r="N36" s="32">
        <f t="shared" si="3"/>
        <v>258.77</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72</v>
      </c>
      <c r="C37" s="26" t="s">
        <v>73</v>
      </c>
      <c r="D37" s="26" t="s">
        <v>74</v>
      </c>
      <c r="E37" s="31">
        <f t="shared" si="0"/>
        <v>4821.2299999999996</v>
      </c>
      <c r="F37" s="31">
        <f t="shared" si="1"/>
        <v>6688.77</v>
      </c>
      <c r="G37" s="48"/>
      <c r="H37" s="26" t="s">
        <v>75</v>
      </c>
      <c r="I37" s="25">
        <f>2*I$33-I$32</f>
        <v>4890.41</v>
      </c>
      <c r="J37" s="25">
        <f>2*J$33-J$32</f>
        <v>6688.77</v>
      </c>
      <c r="K37" s="25">
        <f>2*K$33-K$32</f>
        <v>4821.2299999999996</v>
      </c>
      <c r="L37" s="25">
        <f>2*L$33-L$32</f>
        <v>6619.59</v>
      </c>
      <c r="M37" s="32">
        <f t="shared" si="2"/>
        <v>4821.2299999999996</v>
      </c>
      <c r="N37" s="32">
        <f t="shared" si="3"/>
        <v>6688.77</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76</v>
      </c>
      <c r="C38" s="26" t="s">
        <v>77</v>
      </c>
      <c r="D38" s="26" t="s">
        <v>78</v>
      </c>
      <c r="E38" s="31">
        <f t="shared" si="0"/>
        <v>6721.23</v>
      </c>
      <c r="F38" s="31">
        <f t="shared" si="1"/>
        <v>7758.77</v>
      </c>
      <c r="G38" s="48"/>
      <c r="H38" s="26" t="s">
        <v>79</v>
      </c>
      <c r="I38" s="25">
        <f>2*I$32+I$33</f>
        <v>6721.23</v>
      </c>
      <c r="J38" s="25">
        <f>2*J$32+J$33</f>
        <v>7620.41</v>
      </c>
      <c r="K38" s="25">
        <f>2*K$32+K$33</f>
        <v>6859.59</v>
      </c>
      <c r="L38" s="25">
        <f>2*L$32+L$33</f>
        <v>7758.77</v>
      </c>
      <c r="M38" s="32">
        <f t="shared" si="2"/>
        <v>6721.23</v>
      </c>
      <c r="N38" s="32">
        <f t="shared" si="3"/>
        <v>7758.77</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80</v>
      </c>
      <c r="C39" s="26" t="s">
        <v>81</v>
      </c>
      <c r="D39" s="26" t="s">
        <v>82</v>
      </c>
      <c r="E39" s="31">
        <f t="shared" si="0"/>
        <v>8311.23</v>
      </c>
      <c r="F39" s="31">
        <f t="shared" si="1"/>
        <v>10178.77</v>
      </c>
      <c r="G39" s="48"/>
      <c r="H39" s="26" t="s">
        <v>83</v>
      </c>
      <c r="I39" s="25">
        <f>2*I$33+I$32</f>
        <v>8311.23</v>
      </c>
      <c r="J39" s="25">
        <f>2*J$33+J$32</f>
        <v>10109.59</v>
      </c>
      <c r="K39" s="25">
        <f>2*K$33+K$32</f>
        <v>8380.41</v>
      </c>
      <c r="L39" s="25">
        <f>2*L$33+L$32</f>
        <v>10178.77</v>
      </c>
      <c r="M39" s="32">
        <f t="shared" si="2"/>
        <v>8311.23</v>
      </c>
      <c r="N39" s="32">
        <f t="shared" si="3"/>
        <v>10178.77</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thickBot="1" x14ac:dyDescent="0.6">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600000000000001" thickBot="1" x14ac:dyDescent="0.6">
      <c r="B41" s="208" t="s">
        <v>84</v>
      </c>
      <c r="C41" s="209"/>
      <c r="D41" s="209"/>
      <c r="E41" s="209"/>
      <c r="F41" s="209"/>
      <c r="G41" s="209"/>
      <c r="H41" s="209"/>
      <c r="I41" s="209"/>
      <c r="J41" s="209"/>
      <c r="K41" s="209"/>
      <c r="L41" s="209"/>
      <c r="M41" s="209"/>
      <c r="N41" s="210"/>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55000000000000004">
      <c r="B42" s="247" t="s">
        <v>155</v>
      </c>
      <c r="C42" s="248"/>
      <c r="D42" s="248"/>
      <c r="E42" s="248"/>
      <c r="F42" s="248"/>
      <c r="G42" s="248"/>
      <c r="H42" s="248"/>
      <c r="I42" s="248"/>
      <c r="J42" s="248"/>
      <c r="K42" s="248"/>
      <c r="L42" s="248"/>
      <c r="M42" s="248"/>
      <c r="N42" s="249"/>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55000000000000004">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55000000000000004">
      <c r="B44" s="221" t="s">
        <v>144</v>
      </c>
      <c r="C44" s="204" t="s">
        <v>39</v>
      </c>
      <c r="D44" s="205"/>
      <c r="E44" s="205"/>
      <c r="F44" s="205"/>
      <c r="G44" s="205"/>
      <c r="H44" s="205"/>
      <c r="I44" s="206"/>
      <c r="J44" s="204" t="s">
        <v>160</v>
      </c>
      <c r="K44" s="205"/>
      <c r="L44" s="206"/>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8" customHeight="1" outlineLevel="1" x14ac:dyDescent="0.55000000000000004">
      <c r="B45" s="221"/>
      <c r="C45" s="33" t="s">
        <v>40</v>
      </c>
      <c r="D45" s="229" t="s">
        <v>41</v>
      </c>
      <c r="E45" s="229"/>
      <c r="F45" s="229"/>
      <c r="G45" s="33" t="s">
        <v>42</v>
      </c>
      <c r="H45" s="33" t="s">
        <v>43</v>
      </c>
      <c r="I45" s="34" t="s">
        <v>4</v>
      </c>
      <c r="J45" s="115" t="s">
        <v>157</v>
      </c>
      <c r="K45" s="115" t="s">
        <v>158</v>
      </c>
      <c r="L45" s="115" t="s">
        <v>159</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55000000000000004">
      <c r="B46" s="261" t="str">
        <f>$C$3</f>
        <v>CA_n66A-n77A</v>
      </c>
      <c r="C46" s="35" t="s">
        <v>215</v>
      </c>
      <c r="D46" s="64">
        <v>1930</v>
      </c>
      <c r="E46" s="37" t="s">
        <v>179</v>
      </c>
      <c r="F46" s="36">
        <v>1990</v>
      </c>
      <c r="G46" s="37">
        <v>-50</v>
      </c>
      <c r="H46" s="37">
        <v>1</v>
      </c>
      <c r="I46" s="37"/>
      <c r="J46" s="38" t="s">
        <v>60</v>
      </c>
      <c r="K46" s="39">
        <v>1930</v>
      </c>
      <c r="L46" s="38">
        <v>1990</v>
      </c>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outlineLevel="1" x14ac:dyDescent="0.55000000000000004">
      <c r="B47" s="261"/>
      <c r="C47" s="35" t="s">
        <v>216</v>
      </c>
      <c r="D47" s="64">
        <v>2110</v>
      </c>
      <c r="E47" s="37" t="s">
        <v>179</v>
      </c>
      <c r="F47" s="36">
        <v>2155</v>
      </c>
      <c r="G47" s="37">
        <v>-50</v>
      </c>
      <c r="H47" s="37">
        <v>1</v>
      </c>
      <c r="I47" s="37"/>
      <c r="J47" s="38" t="s">
        <v>60</v>
      </c>
      <c r="K47" s="39">
        <v>2110</v>
      </c>
      <c r="L47" s="38">
        <v>2155</v>
      </c>
      <c r="M47" s="48"/>
      <c r="N47" s="48"/>
      <c r="O47" s="100"/>
      <c r="P47" s="100"/>
      <c r="Q47" s="48"/>
      <c r="R47" s="101"/>
      <c r="S47" s="101"/>
      <c r="T47" s="49"/>
      <c r="U47" s="49"/>
      <c r="V47" s="49"/>
      <c r="W47" s="49"/>
      <c r="X47" s="49"/>
      <c r="Y47" s="49"/>
      <c r="Z47" s="49"/>
      <c r="AA47" s="49"/>
      <c r="AB47" s="49"/>
      <c r="AC47" s="49"/>
      <c r="AD47" s="49"/>
      <c r="AE47" s="49"/>
      <c r="AF47" s="49"/>
      <c r="AG47" s="82"/>
      <c r="AH47" s="82"/>
      <c r="AI47" s="166"/>
      <c r="AJ47" s="89"/>
      <c r="AK47" s="85"/>
      <c r="AL47" s="85"/>
      <c r="AM47" s="166"/>
      <c r="AN47" s="89"/>
      <c r="AO47" s="166"/>
    </row>
    <row r="48" spans="2:41" outlineLevel="1" x14ac:dyDescent="0.55000000000000004">
      <c r="B48" s="261"/>
      <c r="C48" s="35" t="s">
        <v>217</v>
      </c>
      <c r="D48" s="64">
        <v>869</v>
      </c>
      <c r="E48" s="37" t="s">
        <v>179</v>
      </c>
      <c r="F48" s="36">
        <v>894</v>
      </c>
      <c r="G48" s="37">
        <v>-50</v>
      </c>
      <c r="H48" s="37">
        <v>1</v>
      </c>
      <c r="I48" s="37"/>
      <c r="J48" s="38"/>
      <c r="K48" s="39"/>
      <c r="L48" s="38"/>
      <c r="M48" s="48"/>
      <c r="N48" s="48"/>
      <c r="O48" s="100"/>
      <c r="P48" s="100"/>
      <c r="Q48" s="48"/>
      <c r="R48" s="101"/>
      <c r="S48" s="101"/>
      <c r="T48" s="49"/>
      <c r="U48" s="49"/>
      <c r="V48" s="49"/>
      <c r="W48" s="49"/>
      <c r="X48" s="49"/>
      <c r="Y48" s="49"/>
      <c r="Z48" s="49"/>
      <c r="AA48" s="49"/>
      <c r="AB48" s="49"/>
      <c r="AC48" s="49"/>
      <c r="AD48" s="49"/>
      <c r="AE48" s="49"/>
      <c r="AF48" s="49"/>
      <c r="AG48" s="82"/>
      <c r="AH48" s="82"/>
      <c r="AI48" s="166"/>
      <c r="AJ48" s="89"/>
      <c r="AK48" s="85"/>
      <c r="AL48" s="85"/>
      <c r="AM48" s="166"/>
      <c r="AN48" s="89"/>
      <c r="AO48" s="166"/>
    </row>
    <row r="49" spans="2:41" outlineLevel="1" x14ac:dyDescent="0.55000000000000004">
      <c r="B49" s="261"/>
      <c r="C49" s="35" t="s">
        <v>218</v>
      </c>
      <c r="D49" s="64">
        <v>729</v>
      </c>
      <c r="E49" s="37" t="s">
        <v>179</v>
      </c>
      <c r="F49" s="36">
        <v>746</v>
      </c>
      <c r="G49" s="37">
        <v>-50</v>
      </c>
      <c r="H49" s="37">
        <v>1</v>
      </c>
      <c r="I49" s="37"/>
      <c r="J49" s="38" t="s">
        <v>68</v>
      </c>
      <c r="K49" s="39">
        <v>729</v>
      </c>
      <c r="L49" s="38">
        <v>746</v>
      </c>
      <c r="M49" s="48"/>
      <c r="N49" s="48"/>
      <c r="O49" s="100"/>
      <c r="P49" s="100"/>
      <c r="Q49" s="48"/>
      <c r="R49" s="101"/>
      <c r="S49" s="101"/>
      <c r="T49" s="49"/>
      <c r="U49" s="49"/>
      <c r="V49" s="49"/>
      <c r="W49" s="49"/>
      <c r="X49" s="49"/>
      <c r="Y49" s="49"/>
      <c r="Z49" s="49"/>
      <c r="AA49" s="49"/>
      <c r="AB49" s="49"/>
      <c r="AC49" s="49"/>
      <c r="AD49" s="49"/>
      <c r="AE49" s="49"/>
      <c r="AF49" s="49"/>
      <c r="AG49" s="82"/>
      <c r="AH49" s="82"/>
      <c r="AI49" s="166"/>
      <c r="AJ49" s="89"/>
      <c r="AK49" s="85"/>
      <c r="AL49" s="85"/>
      <c r="AM49" s="166"/>
      <c r="AN49" s="89"/>
      <c r="AO49" s="166"/>
    </row>
    <row r="50" spans="2:41" outlineLevel="1" x14ac:dyDescent="0.55000000000000004">
      <c r="B50" s="261"/>
      <c r="C50" s="35" t="s">
        <v>219</v>
      </c>
      <c r="D50" s="64">
        <v>746</v>
      </c>
      <c r="E50" s="37" t="s">
        <v>179</v>
      </c>
      <c r="F50" s="36">
        <v>756</v>
      </c>
      <c r="G50" s="37">
        <v>-50</v>
      </c>
      <c r="H50" s="37">
        <v>1</v>
      </c>
      <c r="I50" s="37"/>
      <c r="J50" s="38" t="s">
        <v>68</v>
      </c>
      <c r="K50" s="39">
        <v>746</v>
      </c>
      <c r="L50" s="38">
        <v>756</v>
      </c>
      <c r="M50" s="48"/>
      <c r="N50" s="48"/>
      <c r="O50" s="100"/>
      <c r="P50" s="100"/>
      <c r="Q50" s="48"/>
      <c r="R50" s="101"/>
      <c r="S50" s="101"/>
      <c r="T50" s="49"/>
      <c r="U50" s="49"/>
      <c r="V50" s="49"/>
      <c r="W50" s="49"/>
      <c r="X50" s="49"/>
      <c r="Y50" s="49"/>
      <c r="Z50" s="49"/>
      <c r="AA50" s="49"/>
      <c r="AB50" s="49"/>
      <c r="AC50" s="49"/>
      <c r="AD50" s="49"/>
      <c r="AE50" s="49"/>
      <c r="AF50" s="49"/>
      <c r="AG50" s="82"/>
      <c r="AH50" s="82"/>
      <c r="AI50" s="166"/>
      <c r="AJ50" s="89"/>
      <c r="AK50" s="85"/>
      <c r="AL50" s="85"/>
      <c r="AM50" s="166"/>
      <c r="AN50" s="89"/>
      <c r="AO50" s="166"/>
    </row>
    <row r="51" spans="2:41" outlineLevel="1" x14ac:dyDescent="0.55000000000000004">
      <c r="B51" s="261"/>
      <c r="C51" s="35" t="s">
        <v>220</v>
      </c>
      <c r="D51" s="64">
        <v>758</v>
      </c>
      <c r="E51" s="37" t="s">
        <v>179</v>
      </c>
      <c r="F51" s="36">
        <v>768</v>
      </c>
      <c r="G51" s="37">
        <v>-50</v>
      </c>
      <c r="H51" s="37">
        <v>1</v>
      </c>
      <c r="I51" s="37"/>
      <c r="J51" s="38" t="s">
        <v>68</v>
      </c>
      <c r="K51" s="39">
        <v>758</v>
      </c>
      <c r="L51" s="38">
        <v>768</v>
      </c>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61"/>
      <c r="C52" s="35" t="s">
        <v>221</v>
      </c>
      <c r="D52" s="64">
        <v>734</v>
      </c>
      <c r="E52" s="37" t="s">
        <v>179</v>
      </c>
      <c r="F52" s="36">
        <v>746</v>
      </c>
      <c r="G52" s="37">
        <v>-50</v>
      </c>
      <c r="H52" s="37">
        <v>1</v>
      </c>
      <c r="I52" s="37"/>
      <c r="J52" s="38" t="s">
        <v>68</v>
      </c>
      <c r="K52" s="39">
        <v>734</v>
      </c>
      <c r="L52" s="38">
        <v>746</v>
      </c>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61"/>
      <c r="C53" s="35" t="s">
        <v>222</v>
      </c>
      <c r="D53" s="64">
        <v>859</v>
      </c>
      <c r="E53" s="37" t="s">
        <v>179</v>
      </c>
      <c r="F53" s="36">
        <v>894</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61"/>
      <c r="C54" s="35" t="s">
        <v>223</v>
      </c>
      <c r="D54" s="64">
        <v>717</v>
      </c>
      <c r="E54" s="37" t="s">
        <v>179</v>
      </c>
      <c r="F54" s="36">
        <v>728</v>
      </c>
      <c r="G54" s="37">
        <v>-50</v>
      </c>
      <c r="H54" s="37">
        <v>1</v>
      </c>
      <c r="I54" s="37"/>
      <c r="J54" s="38" t="s">
        <v>68</v>
      </c>
      <c r="K54" s="39">
        <v>717</v>
      </c>
      <c r="L54" s="38">
        <v>728</v>
      </c>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61"/>
      <c r="C55" s="35" t="s">
        <v>224</v>
      </c>
      <c r="D55" s="64">
        <v>2350</v>
      </c>
      <c r="E55" s="37" t="s">
        <v>179</v>
      </c>
      <c r="F55" s="36">
        <v>2360</v>
      </c>
      <c r="G55" s="37">
        <v>-50</v>
      </c>
      <c r="H55" s="37">
        <v>1</v>
      </c>
      <c r="I55" s="37"/>
      <c r="J55" s="38" t="s">
        <v>60</v>
      </c>
      <c r="K55" s="39">
        <v>2350</v>
      </c>
      <c r="L55" s="38">
        <v>2360</v>
      </c>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61"/>
      <c r="C56" s="35" t="s">
        <v>225</v>
      </c>
      <c r="D56" s="64">
        <v>2496</v>
      </c>
      <c r="E56" s="37" t="s">
        <v>179</v>
      </c>
      <c r="F56" s="36">
        <v>2690</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61"/>
      <c r="C57" s="35" t="s">
        <v>226</v>
      </c>
      <c r="D57" s="64">
        <v>2110</v>
      </c>
      <c r="E57" s="37" t="s">
        <v>179</v>
      </c>
      <c r="F57" s="36">
        <v>2200</v>
      </c>
      <c r="G57" s="37">
        <v>-50</v>
      </c>
      <c r="H57" s="37">
        <v>1</v>
      </c>
      <c r="I57" s="37"/>
      <c r="J57" s="38" t="s">
        <v>60</v>
      </c>
      <c r="K57" s="39">
        <v>2110</v>
      </c>
      <c r="L57" s="38">
        <v>2200</v>
      </c>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61"/>
      <c r="C58" s="35" t="s">
        <v>227</v>
      </c>
      <c r="D58" s="64">
        <v>2110</v>
      </c>
      <c r="E58" s="37" t="s">
        <v>179</v>
      </c>
      <c r="F58" s="36">
        <v>2200</v>
      </c>
      <c r="G58" s="37">
        <v>-50</v>
      </c>
      <c r="H58" s="37">
        <v>1</v>
      </c>
      <c r="I58" s="37"/>
      <c r="J58" s="38" t="s">
        <v>60</v>
      </c>
      <c r="K58" s="39">
        <v>2110</v>
      </c>
      <c r="L58" s="38">
        <v>2200</v>
      </c>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61"/>
      <c r="C59" s="35" t="s">
        <v>228</v>
      </c>
      <c r="D59" s="64">
        <v>1995</v>
      </c>
      <c r="E59" s="37" t="s">
        <v>179</v>
      </c>
      <c r="F59" s="36">
        <v>2020</v>
      </c>
      <c r="G59" s="37">
        <v>-50</v>
      </c>
      <c r="H59" s="37">
        <v>1</v>
      </c>
      <c r="I59" s="37"/>
      <c r="J59" s="38" t="s">
        <v>60</v>
      </c>
      <c r="K59" s="39">
        <v>1995</v>
      </c>
      <c r="L59" s="38">
        <v>2020</v>
      </c>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61"/>
      <c r="C60" s="35" t="s">
        <v>229</v>
      </c>
      <c r="D60" s="64">
        <v>617</v>
      </c>
      <c r="E60" s="37" t="s">
        <v>179</v>
      </c>
      <c r="F60" s="36">
        <v>652</v>
      </c>
      <c r="G60" s="37">
        <v>-50</v>
      </c>
      <c r="H60" s="37">
        <v>1</v>
      </c>
      <c r="I60" s="37"/>
      <c r="J60" s="38" t="s">
        <v>68</v>
      </c>
      <c r="K60" s="39">
        <v>617</v>
      </c>
      <c r="L60" s="38">
        <v>652</v>
      </c>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61"/>
      <c r="C61" s="35" t="s">
        <v>230</v>
      </c>
      <c r="D61" s="64">
        <v>757</v>
      </c>
      <c r="E61" s="37" t="s">
        <v>179</v>
      </c>
      <c r="F61" s="36">
        <v>758</v>
      </c>
      <c r="G61" s="37">
        <v>-50</v>
      </c>
      <c r="H61" s="37">
        <v>1</v>
      </c>
      <c r="I61" s="37"/>
      <c r="J61" s="38" t="s">
        <v>68</v>
      </c>
      <c r="K61" s="39">
        <v>757</v>
      </c>
      <c r="L61" s="38">
        <v>758</v>
      </c>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ht="14.7" outlineLevel="1" thickBot="1" x14ac:dyDescent="0.6">
      <c r="B62" s="107"/>
      <c r="C62" s="108"/>
      <c r="D62" s="109"/>
      <c r="E62" s="110"/>
      <c r="F62" s="111"/>
      <c r="G62" s="111"/>
      <c r="H62" s="110"/>
      <c r="I62" s="110"/>
      <c r="J62" s="110"/>
      <c r="K62" s="112"/>
      <c r="L62" s="112"/>
      <c r="M62" s="48"/>
      <c r="N62" s="48"/>
      <c r="O62" s="48"/>
      <c r="P62" s="48"/>
      <c r="Q62" s="48"/>
      <c r="R62" s="48"/>
      <c r="S62" s="48"/>
      <c r="T62" s="49"/>
      <c r="U62" s="49"/>
      <c r="V62" s="49"/>
      <c r="W62" s="49"/>
      <c r="X62" s="49"/>
      <c r="Y62" s="49"/>
      <c r="Z62" s="49"/>
      <c r="AA62" s="49"/>
      <c r="AB62" s="49"/>
      <c r="AC62" s="49"/>
      <c r="AD62" s="49"/>
      <c r="AE62" s="49"/>
      <c r="AF62" s="49"/>
      <c r="AG62" s="82"/>
      <c r="AH62" s="82"/>
      <c r="AI62" s="90"/>
      <c r="AJ62" s="238"/>
      <c r="AK62" s="238"/>
      <c r="AL62" s="91"/>
      <c r="AM62" s="84"/>
      <c r="AN62" s="83"/>
      <c r="AO62" s="82"/>
    </row>
    <row r="63" spans="2:41" ht="18.3" x14ac:dyDescent="0.55000000000000004">
      <c r="B63" s="239" t="s">
        <v>85</v>
      </c>
      <c r="C63" s="240"/>
      <c r="D63" s="240"/>
      <c r="E63" s="240"/>
      <c r="F63" s="240"/>
      <c r="G63" s="240"/>
      <c r="H63" s="240"/>
      <c r="I63" s="240"/>
      <c r="J63" s="240"/>
      <c r="K63" s="240"/>
      <c r="L63" s="240"/>
      <c r="M63" s="240"/>
      <c r="N63" s="241"/>
      <c r="O63" s="51"/>
      <c r="P63" s="48"/>
      <c r="Q63" s="48"/>
      <c r="R63" s="48"/>
      <c r="S63" s="49"/>
      <c r="T63" s="49"/>
      <c r="U63" s="49"/>
      <c r="V63" s="49"/>
      <c r="W63" s="49"/>
      <c r="X63" s="49"/>
      <c r="Y63" s="49"/>
      <c r="Z63" s="49"/>
      <c r="AA63" s="49"/>
      <c r="AB63" s="49"/>
      <c r="AC63" s="49"/>
      <c r="AD63" s="49"/>
      <c r="AE63" s="49"/>
      <c r="AF63" s="49"/>
      <c r="AG63" s="82"/>
      <c r="AH63" s="82"/>
      <c r="AI63" s="82"/>
      <c r="AJ63" s="82"/>
      <c r="AK63" s="82"/>
      <c r="AL63" s="82"/>
      <c r="AM63" s="82"/>
      <c r="AN63" s="83"/>
      <c r="AO63" s="82"/>
    </row>
    <row r="64" spans="2:41" ht="42.3" customHeight="1" outlineLevel="1" x14ac:dyDescent="0.55000000000000004">
      <c r="B64" s="242" t="s">
        <v>205</v>
      </c>
      <c r="C64" s="243"/>
      <c r="D64" s="243"/>
      <c r="E64" s="243"/>
      <c r="F64" s="243"/>
      <c r="G64" s="243"/>
      <c r="H64" s="243"/>
      <c r="I64" s="243"/>
      <c r="J64" s="243"/>
      <c r="K64" s="243"/>
      <c r="L64" s="243"/>
      <c r="M64" s="243"/>
      <c r="N64" s="244"/>
      <c r="O64" s="48"/>
      <c r="P64" s="48"/>
      <c r="Q64" s="48"/>
      <c r="R64" s="48"/>
      <c r="S64" s="49"/>
      <c r="T64" s="49"/>
      <c r="U64" s="49"/>
      <c r="V64" s="49"/>
      <c r="W64" s="49"/>
      <c r="X64" s="49"/>
      <c r="Y64" s="49"/>
      <c r="Z64" s="49"/>
      <c r="AA64" s="49"/>
      <c r="AB64" s="49"/>
      <c r="AC64" s="49"/>
      <c r="AD64" s="49"/>
      <c r="AE64" s="49"/>
      <c r="AF64" s="49"/>
      <c r="AG64" s="82"/>
      <c r="AH64" s="82"/>
      <c r="AI64" s="82"/>
      <c r="AJ64" s="82"/>
      <c r="AK64" s="82"/>
      <c r="AL64" s="82"/>
      <c r="AM64" s="82"/>
      <c r="AN64" s="83"/>
      <c r="AO64" s="82"/>
    </row>
    <row r="65" spans="2:41" ht="9" customHeight="1" outlineLevel="1" x14ac:dyDescent="0.55000000000000004">
      <c r="B65" s="48"/>
      <c r="C65" s="48"/>
      <c r="D65" s="48"/>
      <c r="AG65" s="82"/>
      <c r="AH65" s="82"/>
      <c r="AI65" s="82"/>
      <c r="AJ65" s="82"/>
      <c r="AK65" s="82"/>
      <c r="AL65" s="82"/>
      <c r="AM65" s="82"/>
      <c r="AN65" s="83"/>
      <c r="AO65" s="82"/>
    </row>
    <row r="66" spans="2:41" ht="59.25" customHeight="1" outlineLevel="1" x14ac:dyDescent="0.55000000000000004">
      <c r="B66" s="245" t="s">
        <v>86</v>
      </c>
      <c r="C66" s="245"/>
      <c r="D66" s="23" t="s">
        <v>231</v>
      </c>
      <c r="E66" s="23" t="s">
        <v>231</v>
      </c>
      <c r="F66" s="23" t="s">
        <v>231</v>
      </c>
      <c r="G66" s="23" t="s">
        <v>231</v>
      </c>
      <c r="H66" s="23" t="s">
        <v>231</v>
      </c>
      <c r="I66" s="23" t="s">
        <v>231</v>
      </c>
      <c r="J66" s="23" t="s">
        <v>231</v>
      </c>
      <c r="K66" s="23" t="s">
        <v>231</v>
      </c>
      <c r="L66" s="23" t="s">
        <v>231</v>
      </c>
      <c r="M66" s="23" t="s">
        <v>231</v>
      </c>
      <c r="N66" s="23" t="s">
        <v>231</v>
      </c>
      <c r="O66" s="23" t="s">
        <v>231</v>
      </c>
      <c r="P66" s="23" t="s">
        <v>231</v>
      </c>
      <c r="Q66" s="23"/>
      <c r="R66" s="23"/>
      <c r="S66" s="23"/>
      <c r="T66" s="23"/>
      <c r="U66" s="23"/>
      <c r="V66" s="23"/>
      <c r="W66" s="23"/>
      <c r="X66" s="23"/>
      <c r="Y66" s="23"/>
      <c r="Z66" s="23"/>
      <c r="AA66" s="23"/>
      <c r="AB66" s="23"/>
      <c r="AC66" s="23"/>
      <c r="AD66" s="23"/>
      <c r="AE66" s="23"/>
      <c r="AF66" s="21"/>
      <c r="AG66" s="92"/>
      <c r="AH66" s="92"/>
      <c r="AI66" s="82"/>
      <c r="AJ66" s="82"/>
      <c r="AK66" s="82"/>
      <c r="AL66" s="82"/>
      <c r="AM66" s="82"/>
      <c r="AN66" s="93"/>
      <c r="AO66" s="82"/>
    </row>
    <row r="67" spans="2:41" ht="30.75" customHeight="1" outlineLevel="1" x14ac:dyDescent="0.55000000000000004">
      <c r="B67" s="40" t="s">
        <v>87</v>
      </c>
      <c r="C67" s="40" t="s">
        <v>88</v>
      </c>
      <c r="D67" s="41">
        <v>2</v>
      </c>
      <c r="E67" s="41">
        <v>4</v>
      </c>
      <c r="F67" s="41">
        <v>12</v>
      </c>
      <c r="G67" s="41">
        <v>13</v>
      </c>
      <c r="H67" s="41">
        <v>14</v>
      </c>
      <c r="I67" s="41">
        <v>17</v>
      </c>
      <c r="J67" s="41">
        <v>29</v>
      </c>
      <c r="K67" s="41">
        <v>30</v>
      </c>
      <c r="L67" s="41">
        <v>65</v>
      </c>
      <c r="M67" s="41">
        <v>66</v>
      </c>
      <c r="N67" s="41">
        <v>70</v>
      </c>
      <c r="O67" s="41">
        <v>71</v>
      </c>
      <c r="P67" s="41">
        <v>103</v>
      </c>
      <c r="Q67" s="41" t="s">
        <v>143</v>
      </c>
      <c r="R67" s="41" t="s">
        <v>143</v>
      </c>
      <c r="S67" s="41" t="s">
        <v>143</v>
      </c>
      <c r="T67" s="41" t="s">
        <v>143</v>
      </c>
      <c r="U67" s="41" t="s">
        <v>143</v>
      </c>
      <c r="V67" s="41" t="s">
        <v>143</v>
      </c>
      <c r="W67" s="41" t="s">
        <v>143</v>
      </c>
      <c r="X67" s="41" t="s">
        <v>143</v>
      </c>
      <c r="Y67" s="41" t="s">
        <v>143</v>
      </c>
      <c r="Z67" s="41" t="s">
        <v>143</v>
      </c>
      <c r="AA67" s="41" t="s">
        <v>143</v>
      </c>
      <c r="AB67" s="41" t="s">
        <v>143</v>
      </c>
      <c r="AC67" s="41" t="s">
        <v>143</v>
      </c>
      <c r="AD67" s="41" t="s">
        <v>143</v>
      </c>
      <c r="AE67" s="41" t="s">
        <v>143</v>
      </c>
      <c r="AF67" s="76" t="s">
        <v>143</v>
      </c>
      <c r="AG67" s="94"/>
      <c r="AH67" s="94"/>
      <c r="AI67" s="82"/>
      <c r="AJ67" s="82"/>
      <c r="AK67" s="82"/>
      <c r="AL67" s="82"/>
      <c r="AM67" s="82"/>
      <c r="AN67" s="83"/>
      <c r="AO67" s="82"/>
    </row>
    <row r="68" spans="2:41" ht="28.5" customHeight="1" outlineLevel="1" x14ac:dyDescent="0.55000000000000004">
      <c r="B68" s="42" t="str">
        <f>Xband</f>
        <v>n66</v>
      </c>
      <c r="C68" s="42" t="str">
        <f>Yband</f>
        <v>n77</v>
      </c>
      <c r="D68" s="43" t="s">
        <v>60</v>
      </c>
      <c r="E68" s="43" t="s">
        <v>60</v>
      </c>
      <c r="F68" s="43" t="s">
        <v>68</v>
      </c>
      <c r="G68" s="43" t="s">
        <v>68</v>
      </c>
      <c r="H68" s="43" t="s">
        <v>68</v>
      </c>
      <c r="I68" s="43" t="s">
        <v>68</v>
      </c>
      <c r="J68" s="43" t="s">
        <v>68</v>
      </c>
      <c r="K68" s="43" t="s">
        <v>60</v>
      </c>
      <c r="L68" s="43" t="s">
        <v>60</v>
      </c>
      <c r="M68" s="43" t="s">
        <v>60</v>
      </c>
      <c r="N68" s="43" t="s">
        <v>60</v>
      </c>
      <c r="O68" s="43" t="s">
        <v>68</v>
      </c>
      <c r="P68" s="43" t="s">
        <v>68</v>
      </c>
      <c r="Q68" s="43" t="s">
        <v>143</v>
      </c>
      <c r="R68" s="43" t="s">
        <v>143</v>
      </c>
      <c r="S68" s="43" t="s">
        <v>143</v>
      </c>
      <c r="T68" s="43" t="s">
        <v>143</v>
      </c>
      <c r="U68" s="43" t="s">
        <v>143</v>
      </c>
      <c r="V68" s="43" t="s">
        <v>143</v>
      </c>
      <c r="W68" s="43" t="s">
        <v>143</v>
      </c>
      <c r="X68" s="43" t="s">
        <v>143</v>
      </c>
      <c r="Y68" s="43" t="s">
        <v>143</v>
      </c>
      <c r="Z68" s="43" t="s">
        <v>143</v>
      </c>
      <c r="AA68" s="43" t="s">
        <v>143</v>
      </c>
      <c r="AB68" s="43" t="s">
        <v>143</v>
      </c>
      <c r="AC68" s="43" t="s">
        <v>143</v>
      </c>
      <c r="AD68" s="43" t="s">
        <v>143</v>
      </c>
      <c r="AE68" s="43" t="s">
        <v>143</v>
      </c>
      <c r="AF68" s="77" t="s">
        <v>143</v>
      </c>
      <c r="AG68" s="95"/>
      <c r="AH68" s="95"/>
      <c r="AI68" s="82"/>
      <c r="AJ68" s="82"/>
      <c r="AK68" s="82"/>
      <c r="AL68" s="82"/>
      <c r="AM68" s="82"/>
      <c r="AN68" s="83"/>
      <c r="AO68" s="82"/>
    </row>
    <row r="69" spans="2:41" ht="15.75" customHeight="1" outlineLevel="1" x14ac:dyDescent="0.55000000000000004">
      <c r="B69" s="97"/>
      <c r="C69" s="116"/>
      <c r="D69" s="31">
        <v>1930</v>
      </c>
      <c r="E69" s="31">
        <v>2110</v>
      </c>
      <c r="F69" s="31">
        <v>729</v>
      </c>
      <c r="G69" s="31">
        <v>746</v>
      </c>
      <c r="H69" s="31">
        <v>758</v>
      </c>
      <c r="I69" s="31">
        <v>734</v>
      </c>
      <c r="J69" s="31">
        <v>717</v>
      </c>
      <c r="K69" s="31">
        <v>2350</v>
      </c>
      <c r="L69" s="31">
        <v>2110</v>
      </c>
      <c r="M69" s="31">
        <v>2110</v>
      </c>
      <c r="N69" s="31">
        <v>1995</v>
      </c>
      <c r="O69" s="31">
        <v>617</v>
      </c>
      <c r="P69" s="31">
        <v>757</v>
      </c>
      <c r="Q69" s="31" t="s">
        <v>143</v>
      </c>
      <c r="R69" s="31" t="s">
        <v>143</v>
      </c>
      <c r="S69" s="31" t="s">
        <v>143</v>
      </c>
      <c r="T69" s="31" t="s">
        <v>143</v>
      </c>
      <c r="U69" s="31" t="s">
        <v>143</v>
      </c>
      <c r="V69" s="31" t="s">
        <v>143</v>
      </c>
      <c r="W69" s="31" t="s">
        <v>143</v>
      </c>
      <c r="X69" s="31" t="s">
        <v>143</v>
      </c>
      <c r="Y69" s="31" t="s">
        <v>143</v>
      </c>
      <c r="Z69" s="31" t="s">
        <v>143</v>
      </c>
      <c r="AA69" s="31" t="s">
        <v>143</v>
      </c>
      <c r="AB69" s="31" t="s">
        <v>143</v>
      </c>
      <c r="AC69" s="31" t="s">
        <v>143</v>
      </c>
      <c r="AD69" s="31" t="s">
        <v>143</v>
      </c>
      <c r="AE69" s="31" t="s">
        <v>143</v>
      </c>
      <c r="AF69" s="78" t="s">
        <v>143</v>
      </c>
      <c r="AG69" s="96"/>
      <c r="AH69" s="96"/>
      <c r="AI69" s="82"/>
      <c r="AJ69" s="82"/>
      <c r="AK69" s="82"/>
      <c r="AL69" s="82"/>
      <c r="AM69" s="82"/>
      <c r="AN69" s="83"/>
      <c r="AO69" s="82"/>
    </row>
    <row r="70" spans="2:41" ht="16.5" customHeight="1" outlineLevel="1" x14ac:dyDescent="0.55000000000000004">
      <c r="B70" s="94"/>
      <c r="C70" s="117"/>
      <c r="D70" s="31">
        <v>1990</v>
      </c>
      <c r="E70" s="31">
        <v>2155</v>
      </c>
      <c r="F70" s="31">
        <v>746</v>
      </c>
      <c r="G70" s="31">
        <v>756</v>
      </c>
      <c r="H70" s="31">
        <v>768</v>
      </c>
      <c r="I70" s="31">
        <v>746</v>
      </c>
      <c r="J70" s="31">
        <v>728</v>
      </c>
      <c r="K70" s="31">
        <v>2360</v>
      </c>
      <c r="L70" s="31">
        <v>2200</v>
      </c>
      <c r="M70" s="31">
        <v>2200</v>
      </c>
      <c r="N70" s="31">
        <v>2020</v>
      </c>
      <c r="O70" s="31">
        <v>652</v>
      </c>
      <c r="P70" s="31">
        <v>758</v>
      </c>
      <c r="Q70" s="31" t="s">
        <v>143</v>
      </c>
      <c r="R70" s="31" t="s">
        <v>143</v>
      </c>
      <c r="S70" s="31" t="s">
        <v>143</v>
      </c>
      <c r="T70" s="31" t="s">
        <v>143</v>
      </c>
      <c r="U70" s="31" t="s">
        <v>143</v>
      </c>
      <c r="V70" s="31" t="s">
        <v>143</v>
      </c>
      <c r="W70" s="31" t="s">
        <v>143</v>
      </c>
      <c r="X70" s="31" t="s">
        <v>143</v>
      </c>
      <c r="Y70" s="31" t="s">
        <v>143</v>
      </c>
      <c r="Z70" s="31" t="s">
        <v>143</v>
      </c>
      <c r="AA70" s="31" t="s">
        <v>143</v>
      </c>
      <c r="AB70" s="31" t="s">
        <v>143</v>
      </c>
      <c r="AC70" s="31" t="s">
        <v>143</v>
      </c>
      <c r="AD70" s="31" t="s">
        <v>143</v>
      </c>
      <c r="AE70" s="31" t="s">
        <v>143</v>
      </c>
      <c r="AF70" s="78" t="s">
        <v>143</v>
      </c>
      <c r="AG70" s="96"/>
      <c r="AH70" s="96"/>
      <c r="AI70" s="82"/>
      <c r="AJ70" s="82"/>
      <c r="AK70" s="82"/>
      <c r="AL70" s="82"/>
      <c r="AM70" s="82"/>
      <c r="AN70" s="83"/>
      <c r="AO70" s="82"/>
    </row>
    <row r="71" spans="2:41" ht="27" customHeight="1" outlineLevel="1" x14ac:dyDescent="0.55000000000000004">
      <c r="B71" s="84"/>
      <c r="C71" s="118"/>
      <c r="D71" s="44" t="str" cm="1">
        <f t="array" ref="D71">IF(D$67&lt;&gt;"",IF(SUMPRODUCT(--(D72:D83&gt;=D$69),--(D72:D83&lt;=D$70))=0,"Additional TP","Default"&amp;CHAR(10)&amp;"TP"),"")</f>
        <v>Additional TP</v>
      </c>
      <c r="E71" s="44" t="str" cm="1">
        <f t="array" ref="E71">IF(E$67&lt;&gt;"",IF(SUMPRODUCT(--(E72:E83&gt;=E$69),--(E72:E83&lt;=E$70))=0,"Additional TP","Default"&amp;CHAR(10)&amp;"TP"),"")</f>
        <v>Additional TP</v>
      </c>
      <c r="F71" s="44" t="str" cm="1">
        <f t="array" ref="F71">IF(F$67&lt;&gt;"",IF(SUMPRODUCT(--(F72:F83&gt;=F$69),--(F72:F83&lt;=F$70))=0,"Additional TP","Default"&amp;CHAR(10)&amp;"TP"),"")</f>
        <v>Additional TP</v>
      </c>
      <c r="G71" s="44" t="str" cm="1">
        <f t="array" ref="G71">IF(G$67&lt;&gt;"",IF(SUMPRODUCT(--(G72:G83&gt;=G$69),--(G72:G83&lt;=G$70))=0,"Additional TP","Default"&amp;CHAR(10)&amp;"TP"),"")</f>
        <v>Additional TP</v>
      </c>
      <c r="H71" s="44" t="str" cm="1">
        <f t="array" ref="H71">IF(H$67&lt;&gt;"",IF(SUMPRODUCT(--(H72:H83&gt;=H$69),--(H72:H83&lt;=H$70))=0,"Additional TP","Default"&amp;CHAR(10)&amp;"TP"),"")</f>
        <v>Additional TP</v>
      </c>
      <c r="I71" s="44" t="str" cm="1">
        <f t="array" ref="I71">IF(I$67&lt;&gt;"",IF(SUMPRODUCT(--(I72:I83&gt;=I$69),--(I72:I83&lt;=I$70))=0,"Additional TP","Default"&amp;CHAR(10)&amp;"TP"),"")</f>
        <v>Additional TP</v>
      </c>
      <c r="J71" s="44" t="str" cm="1">
        <f t="array" ref="J71">IF(J$67&lt;&gt;"",IF(SUMPRODUCT(--(J72:J83&gt;=J$69),--(J72:J83&lt;=J$70))=0,"Additional TP","Default"&amp;CHAR(10)&amp;"TP"),"")</f>
        <v>Additional TP</v>
      </c>
      <c r="K71" s="44" t="str" cm="1">
        <f t="array" ref="K71">IF(K$67&lt;&gt;"",IF(SUMPRODUCT(--(K72:K83&gt;=K$69),--(K72:K83&lt;=K$70))=0,"Additional TP","Default"&amp;CHAR(10)&amp;"TP"),"")</f>
        <v>Additional TP</v>
      </c>
      <c r="L71" s="44" t="str" cm="1">
        <f t="array" ref="L71">IF(L$67&lt;&gt;"",IF(SUMPRODUCT(--(L72:L83&gt;=L$69),--(L72:L83&lt;=L$70))=0,"Additional TP","Default"&amp;CHAR(10)&amp;"TP"),"")</f>
        <v>Additional TP</v>
      </c>
      <c r="M71" s="44" t="str" cm="1">
        <f t="array" ref="M71">IF(M$67&lt;&gt;"",IF(SUMPRODUCT(--(M72:M83&gt;=M$69),--(M72:M83&lt;=M$70))=0,"Additional TP","Default"&amp;CHAR(10)&amp;"TP"),"")</f>
        <v>Additional TP</v>
      </c>
      <c r="N71" s="44" t="str" cm="1">
        <f t="array" ref="N71">IF(N$67&lt;&gt;"",IF(SUMPRODUCT(--(N72:N83&gt;=N$69),--(N72:N83&lt;=N$70))=0,"Additional TP","Default"&amp;CHAR(10)&amp;"TP"),"")</f>
        <v>Additional TP</v>
      </c>
      <c r="O71" s="44" t="str" cm="1">
        <f t="array" ref="O71">IF(O$67&lt;&gt;"",IF(SUMPRODUCT(--(O72:O83&gt;=O$69),--(O72:O83&lt;=O$70))=0,"Additional TP","Default"&amp;CHAR(10)&amp;"TP"),"")</f>
        <v>Default
TP</v>
      </c>
      <c r="P71" s="44" t="str" cm="1">
        <f t="array" ref="P71">IF(P$67&lt;&gt;"",IF(SUMPRODUCT(--(P72:P83&gt;=P$69),--(P72:P83&lt;=P$70))=0,"Additional TP","Default"&amp;CHAR(10)&amp;"TP"),"")</f>
        <v>Additional TP</v>
      </c>
      <c r="Q71" s="44" t="str" cm="1">
        <f t="array" ref="Q71">IF(Q$67&lt;&gt;"",IF(SUMPRODUCT(--(Q72:Q83&gt;=Q$69),--(Q72:Q83&lt;=Q$70))=0,"Additional TP","Default"&amp;CHAR(10)&amp;"TP"),"")</f>
        <v/>
      </c>
      <c r="R71" s="44" t="str" cm="1">
        <f t="array" ref="R71">IF(R$67&lt;&gt;"",IF(SUMPRODUCT(--(R72:R83&gt;=R$69),--(R72:R83&lt;=R$70))=0,"Additional TP","Default"&amp;CHAR(10)&amp;"TP"),"")</f>
        <v/>
      </c>
      <c r="S71" s="44" t="str" cm="1">
        <f t="array" ref="S71">IF(S$67&lt;&gt;"",IF(SUMPRODUCT(--(S72:S83&gt;=S$69),--(S72:S83&lt;=S$70))=0,"Additional TP","Default"&amp;CHAR(10)&amp;"TP"),"")</f>
        <v/>
      </c>
      <c r="T71" s="44" t="str" cm="1">
        <f t="array" ref="T71">IF(T$67&lt;&gt;"",IF(SUMPRODUCT(--(T72:T83&gt;=T$69),--(T72:T83&lt;=T$70))=0,"Additional TP","Default"&amp;CHAR(10)&amp;"TP"),"")</f>
        <v/>
      </c>
      <c r="U71" s="44" t="str" cm="1">
        <f t="array" ref="U71">IF(U$67&lt;&gt;"",IF(SUMPRODUCT(--(U72:U83&gt;=U$69),--(U72:U83&lt;=U$70))=0,"Additional TP","Default"&amp;CHAR(10)&amp;"TP"),"")</f>
        <v/>
      </c>
      <c r="V71" s="44" t="str" cm="1">
        <f t="array" ref="V71">IF(V$67&lt;&gt;"",IF(SUMPRODUCT(--(V72:V83&gt;=V$69),--(V72:V83&lt;=V$70))=0,"Additional TP","Default"&amp;CHAR(10)&amp;"TP"),"")</f>
        <v/>
      </c>
      <c r="W71" s="44" t="str" cm="1">
        <f t="array" ref="W71">IF(W$67&lt;&gt;"",IF(SUMPRODUCT(--(W72:W83&gt;=W$69),--(W72:W83&lt;=W$70))=0,"Additional TP","Default"&amp;CHAR(10)&amp;"TP"),"")</f>
        <v/>
      </c>
      <c r="X71" s="44" t="str" cm="1">
        <f t="array" ref="X71">IF(X$67&lt;&gt;"",IF(SUMPRODUCT(--(X72:X83&gt;=X$69),--(X72:X83&lt;=X$70))=0,"Additional TP","Default"&amp;CHAR(10)&amp;"TP"),"")</f>
        <v/>
      </c>
      <c r="Y71" s="44" t="str" cm="1">
        <f t="array" ref="Y71">IF(Y$67&lt;&gt;"",IF(SUMPRODUCT(--(Y72:Y83&gt;=Y$69),--(Y72:Y83&lt;=Y$70))=0,"Additional TP","Default"&amp;CHAR(10)&amp;"TP"),"")</f>
        <v/>
      </c>
      <c r="Z71" s="44" t="str" cm="1">
        <f t="array" ref="Z71">IF(Z$67&lt;&gt;"",IF(SUMPRODUCT(--(Z72:Z83&gt;=Z$69),--(Z72:Z83&lt;=Z$70))=0,"Additional TP","Default"&amp;CHAR(10)&amp;"TP"),"")</f>
        <v/>
      </c>
      <c r="AA71" s="44" t="str" cm="1">
        <f t="array" ref="AA71">IF(AA$67&lt;&gt;"",IF(SUMPRODUCT(--(AA72:AA83&gt;=AA$69),--(AA72:AA83&lt;=AA$70))=0,"Additional TP","Default"&amp;CHAR(10)&amp;"TP"),"")</f>
        <v/>
      </c>
      <c r="AB71" s="44" t="str" cm="1">
        <f t="array" ref="AB71">IF(AB$67&lt;&gt;"",IF(SUMPRODUCT(--(AB72:AB83&gt;=AB$69),--(AB72:AB83&lt;=AB$70))=0,"Additional TP","Default"&amp;CHAR(10)&amp;"TP"),"")</f>
        <v/>
      </c>
      <c r="AC71" s="44" t="str" cm="1">
        <f t="array" ref="AC71">IF(AC$67&lt;&gt;"",IF(SUMPRODUCT(--(AC72:AC83&gt;=AC$69),--(AC72:AC83&lt;=AC$70))=0,"Additional TP","Default"&amp;CHAR(10)&amp;"TP"),"")</f>
        <v/>
      </c>
      <c r="AD71" s="44" t="str" cm="1">
        <f t="array" ref="AD71">IF(AD$67&lt;&gt;"",IF(SUMPRODUCT(--(AD72:AD83&gt;=AD$69),--(AD72:AD83&lt;=AD$70))=0,"Additional TP","Default"&amp;CHAR(10)&amp;"TP"),"")</f>
        <v/>
      </c>
      <c r="AE71" s="44" t="str" cm="1">
        <f t="array" ref="AE71">IF(AE$67&lt;&gt;"",IF(SUMPRODUCT(--(AE72:AE83&gt;=AE$69),--(AE72:AE83&lt;=AE$70))=0,"Additional TP","Default"&amp;CHAR(10)&amp;"TP"),"")</f>
        <v/>
      </c>
      <c r="AF71" s="79" t="str" cm="1">
        <f t="array" ref="AF71">IF(AF$67&lt;&gt;"",IF(SUMPRODUCT(--(AF72:AF83&gt;=AF$69),--(AF72:AF83&lt;=AF$70))=0,"Additional TP","Default"&amp;CHAR(10)&amp;"TP"),"")</f>
        <v/>
      </c>
      <c r="AG71" s="97" t="str" cm="1">
        <f t="array" ref="AG71">IF(AG$67&lt;&gt;"",IF(SUMPRODUCT(--(AG72:AG83&gt;=AG$69),--(AG72:AG83&lt;=AG$70))=0,"Additional TP","Default"&amp;CHAR(10)&amp;"TP"),"")</f>
        <v/>
      </c>
      <c r="AH71" s="97" t="str" cm="1">
        <f t="array" ref="AH71">IF(AH$67&lt;&gt;"",IF(SUMPRODUCT(--(AH72:AH83&gt;=AH$69),--(AH72:AH83&lt;=AH$70))=0,"Additional TP","Default"&amp;CHAR(10)&amp;"TP"),"")</f>
        <v/>
      </c>
      <c r="AI71" s="82" t="str" cm="1">
        <f t="array" ref="AI71">IF(AI$67&lt;&gt;"",IF(SUMPRODUCT(--(AI72:AI83&gt;=AI$69),--(AI72:AI83&lt;=AI$70))=0,"Additional TP","Default"&amp;CHAR(10)&amp;"TP"),"")</f>
        <v/>
      </c>
      <c r="AJ71" s="82" t="str" cm="1">
        <f t="array" ref="AJ71">IF(AJ$67&lt;&gt;"",IF(SUMPRODUCT(--(AJ72:AJ83&gt;=AJ$69),--(AJ72:AJ83&lt;=AJ$70))=0,"Additional TP","Default"&amp;CHAR(10)&amp;"TP"),"")</f>
        <v/>
      </c>
      <c r="AK71" s="82" t="str" cm="1">
        <f t="array" ref="AK71">IF(AK$67&lt;&gt;"",IF(SUMPRODUCT(--(AK72:AK83&gt;=AK$69),--(AK72:AK83&lt;=AK$70))=0,"Additional TP","Default"&amp;CHAR(10)&amp;"TP"),"")</f>
        <v/>
      </c>
      <c r="AL71" s="82" t="str" cm="1">
        <f t="array" ref="AL71">IF(AL$67&lt;&gt;"",IF(SUMPRODUCT(--(AL72:AL83&gt;=AL$69),--(AL72:AL83&lt;=AL$70))=0,"Additional TP","Default"&amp;CHAR(10)&amp;"TP"),"")</f>
        <v/>
      </c>
      <c r="AM71" s="82" t="str" cm="1">
        <f t="array" ref="AM71">IF(AM$67&lt;&gt;"",IF(SUMPRODUCT(--(AM72:AM83&gt;=AM$69),--(AM72:AM83&lt;=AM$70))=0,"Additional TP","Default"&amp;CHAR(10)&amp;"TP"),"")</f>
        <v/>
      </c>
      <c r="AN71" s="83" t="str" cm="1">
        <f t="array" ref="AN71">IF(AN$67&lt;&gt;"",IF(SUMPRODUCT(--(AN72:AN83&gt;=AN$69),--(AN72:AN83&lt;=AN$70))=0,"Additional TP","Default"&amp;CHAR(10)&amp;"TP"),"")</f>
        <v/>
      </c>
      <c r="AO71" s="82" t="str" cm="1">
        <f t="array" ref="AO71">IF(AO$67&lt;&gt;"",IF(SUMPRODUCT(--(AO72:AO83&gt;=AO$69),--(AO72:AO83&lt;=AO$70))=0,"Additional TP","Default"&amp;CHAR(10)&amp;"TP"),"")</f>
        <v/>
      </c>
    </row>
    <row r="72" spans="2:41" ht="20.399999999999999" outlineLevel="1" x14ac:dyDescent="0.55000000000000004">
      <c r="B72" s="246" t="s">
        <v>89</v>
      </c>
      <c r="C72" s="45" t="s">
        <v>90</v>
      </c>
      <c r="D72" s="25">
        <f>ABS(fx_LOW_min-fy_LOW_min)</f>
        <v>1589.9999999999998</v>
      </c>
      <c r="E72" s="25">
        <f t="shared" ref="E72:AF77" si="4">IF(E$67&lt;&gt;"",D72,"")</f>
        <v>1589.9999999999998</v>
      </c>
      <c r="F72" s="25">
        <f t="shared" si="4"/>
        <v>1589.9999999999998</v>
      </c>
      <c r="G72" s="25">
        <f t="shared" si="4"/>
        <v>1589.9999999999998</v>
      </c>
      <c r="H72" s="25">
        <f t="shared" si="4"/>
        <v>1589.9999999999998</v>
      </c>
      <c r="I72" s="25">
        <f t="shared" si="4"/>
        <v>1589.9999999999998</v>
      </c>
      <c r="J72" s="25">
        <f t="shared" si="4"/>
        <v>1589.9999999999998</v>
      </c>
      <c r="K72" s="25">
        <f t="shared" si="4"/>
        <v>1589.9999999999998</v>
      </c>
      <c r="L72" s="25">
        <f t="shared" si="4"/>
        <v>1589.9999999999998</v>
      </c>
      <c r="M72" s="25">
        <f t="shared" si="4"/>
        <v>1589.9999999999998</v>
      </c>
      <c r="N72" s="25">
        <f t="shared" si="4"/>
        <v>1589.9999999999998</v>
      </c>
      <c r="O72" s="25">
        <f t="shared" si="4"/>
        <v>1589.9999999999998</v>
      </c>
      <c r="P72" s="25">
        <f t="shared" si="4"/>
        <v>1589.9999999999998</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c r="AE72" s="25" t="str">
        <f t="shared" si="4"/>
        <v/>
      </c>
      <c r="AF72" s="80" t="str">
        <f t="shared" si="4"/>
        <v/>
      </c>
      <c r="AG72" s="96"/>
      <c r="AH72" s="96"/>
      <c r="AI72" s="82"/>
      <c r="AJ72" s="82"/>
      <c r="AK72" s="82"/>
      <c r="AL72" s="82"/>
      <c r="AM72" s="82"/>
      <c r="AN72" s="83"/>
      <c r="AO72" s="82"/>
    </row>
    <row r="73" spans="2:41" ht="20.399999999999999" outlineLevel="1" x14ac:dyDescent="0.55000000000000004">
      <c r="B73" s="246"/>
      <c r="C73" s="45" t="s">
        <v>91</v>
      </c>
      <c r="D73" s="25">
        <f>ABS(fx_LOW_min+fy_LOW_min)</f>
        <v>5010.82</v>
      </c>
      <c r="E73" s="25">
        <f t="shared" si="4"/>
        <v>5010.82</v>
      </c>
      <c r="F73" s="25">
        <f t="shared" si="4"/>
        <v>5010.82</v>
      </c>
      <c r="G73" s="25">
        <f t="shared" si="4"/>
        <v>5010.82</v>
      </c>
      <c r="H73" s="25">
        <f t="shared" si="4"/>
        <v>5010.82</v>
      </c>
      <c r="I73" s="25">
        <f t="shared" si="4"/>
        <v>5010.82</v>
      </c>
      <c r="J73" s="25">
        <f t="shared" si="4"/>
        <v>5010.82</v>
      </c>
      <c r="K73" s="25">
        <f t="shared" si="4"/>
        <v>5010.82</v>
      </c>
      <c r="L73" s="25">
        <f t="shared" si="4"/>
        <v>5010.82</v>
      </c>
      <c r="M73" s="25">
        <f t="shared" si="4"/>
        <v>5010.82</v>
      </c>
      <c r="N73" s="25">
        <f t="shared" si="4"/>
        <v>5010.82</v>
      </c>
      <c r="O73" s="25">
        <f t="shared" si="4"/>
        <v>5010.82</v>
      </c>
      <c r="P73" s="25">
        <f t="shared" si="4"/>
        <v>5010.82</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c r="AE73" s="25" t="str">
        <f t="shared" si="4"/>
        <v/>
      </c>
      <c r="AF73" s="80" t="str">
        <f t="shared" si="4"/>
        <v/>
      </c>
      <c r="AG73" s="96"/>
      <c r="AH73" s="96"/>
      <c r="AI73" s="82"/>
      <c r="AJ73" s="82"/>
      <c r="AK73" s="82"/>
      <c r="AL73" s="82"/>
      <c r="AM73" s="82"/>
      <c r="AN73" s="83"/>
      <c r="AO73" s="82"/>
    </row>
    <row r="74" spans="2:41" ht="20.399999999999999" outlineLevel="1" x14ac:dyDescent="0.55000000000000004">
      <c r="B74" s="246"/>
      <c r="C74" s="45" t="s">
        <v>92</v>
      </c>
      <c r="D74" s="25">
        <f>ABS(2*fx_LOW_min-fy_LOW_min)</f>
        <v>120.41000000000031</v>
      </c>
      <c r="E74" s="25">
        <f t="shared" si="4"/>
        <v>120.41000000000031</v>
      </c>
      <c r="F74" s="25">
        <f t="shared" si="4"/>
        <v>120.41000000000031</v>
      </c>
      <c r="G74" s="25">
        <f t="shared" si="4"/>
        <v>120.41000000000031</v>
      </c>
      <c r="H74" s="25">
        <f t="shared" si="4"/>
        <v>120.41000000000031</v>
      </c>
      <c r="I74" s="25">
        <f t="shared" si="4"/>
        <v>120.41000000000031</v>
      </c>
      <c r="J74" s="25">
        <f t="shared" si="4"/>
        <v>120.41000000000031</v>
      </c>
      <c r="K74" s="25">
        <f t="shared" si="4"/>
        <v>120.41000000000031</v>
      </c>
      <c r="L74" s="25">
        <f t="shared" si="4"/>
        <v>120.41000000000031</v>
      </c>
      <c r="M74" s="25">
        <f t="shared" si="4"/>
        <v>120.41000000000031</v>
      </c>
      <c r="N74" s="25">
        <f t="shared" si="4"/>
        <v>120.41000000000031</v>
      </c>
      <c r="O74" s="25">
        <f t="shared" si="4"/>
        <v>120.41000000000031</v>
      </c>
      <c r="P74" s="25">
        <f t="shared" si="4"/>
        <v>120.41000000000031</v>
      </c>
      <c r="Q74" s="25" t="str">
        <f t="shared" si="4"/>
        <v/>
      </c>
      <c r="R74" s="25" t="str">
        <f t="shared" si="4"/>
        <v/>
      </c>
      <c r="S74" s="25" t="str">
        <f t="shared" si="4"/>
        <v/>
      </c>
      <c r="T74" s="25" t="str">
        <f t="shared" si="4"/>
        <v/>
      </c>
      <c r="U74" s="25" t="str">
        <f t="shared" si="4"/>
        <v/>
      </c>
      <c r="V74" s="25" t="str">
        <f t="shared" si="4"/>
        <v/>
      </c>
      <c r="W74" s="25" t="str">
        <f t="shared" si="4"/>
        <v/>
      </c>
      <c r="X74" s="25" t="str">
        <f t="shared" si="4"/>
        <v/>
      </c>
      <c r="Y74" s="25" t="str">
        <f t="shared" si="4"/>
        <v/>
      </c>
      <c r="Z74" s="25" t="str">
        <f t="shared" si="4"/>
        <v/>
      </c>
      <c r="AA74" s="25" t="str">
        <f t="shared" si="4"/>
        <v/>
      </c>
      <c r="AB74" s="25" t="str">
        <f t="shared" si="4"/>
        <v/>
      </c>
      <c r="AC74" s="25" t="str">
        <f t="shared" si="4"/>
        <v/>
      </c>
      <c r="AD74" s="25" t="str">
        <f t="shared" si="4"/>
        <v/>
      </c>
      <c r="AE74" s="25" t="str">
        <f t="shared" si="4"/>
        <v/>
      </c>
      <c r="AF74" s="80" t="str">
        <f t="shared" si="4"/>
        <v/>
      </c>
      <c r="AG74" s="96"/>
      <c r="AH74" s="96"/>
      <c r="AI74" s="82"/>
      <c r="AJ74" s="82"/>
      <c r="AK74" s="82"/>
      <c r="AL74" s="82"/>
      <c r="AM74" s="82"/>
      <c r="AN74" s="83"/>
      <c r="AO74" s="82"/>
    </row>
    <row r="75" spans="2:41" ht="20.399999999999999" outlineLevel="1" x14ac:dyDescent="0.55000000000000004">
      <c r="B75" s="246"/>
      <c r="C75" s="45" t="s">
        <v>93</v>
      </c>
      <c r="D75" s="25">
        <f>ABS(2*fy_LOW_min-fx_LOW_min)</f>
        <v>4890.41</v>
      </c>
      <c r="E75" s="25">
        <f>IF(E$67&lt;&gt;"",D75,"")</f>
        <v>4890.41</v>
      </c>
      <c r="F75" s="25">
        <f t="shared" si="4"/>
        <v>4890.41</v>
      </c>
      <c r="G75" s="25">
        <f t="shared" si="4"/>
        <v>4890.41</v>
      </c>
      <c r="H75" s="25">
        <f t="shared" si="4"/>
        <v>4890.41</v>
      </c>
      <c r="I75" s="25">
        <f t="shared" si="4"/>
        <v>4890.41</v>
      </c>
      <c r="J75" s="25">
        <f t="shared" si="4"/>
        <v>4890.41</v>
      </c>
      <c r="K75" s="25">
        <f t="shared" si="4"/>
        <v>4890.41</v>
      </c>
      <c r="L75" s="25">
        <f t="shared" si="4"/>
        <v>4890.41</v>
      </c>
      <c r="M75" s="25">
        <f t="shared" si="4"/>
        <v>4890.41</v>
      </c>
      <c r="N75" s="25">
        <f t="shared" si="4"/>
        <v>4890.41</v>
      </c>
      <c r="O75" s="25">
        <f t="shared" si="4"/>
        <v>4890.41</v>
      </c>
      <c r="P75" s="25">
        <f t="shared" si="4"/>
        <v>4890.41</v>
      </c>
      <c r="Q75" s="25" t="str">
        <f t="shared" si="4"/>
        <v/>
      </c>
      <c r="R75" s="25" t="str">
        <f t="shared" si="4"/>
        <v/>
      </c>
      <c r="S75" s="25" t="str">
        <f t="shared" si="4"/>
        <v/>
      </c>
      <c r="T75" s="25" t="str">
        <f t="shared" si="4"/>
        <v/>
      </c>
      <c r="U75" s="25" t="str">
        <f t="shared" si="4"/>
        <v/>
      </c>
      <c r="V75" s="25" t="str">
        <f t="shared" si="4"/>
        <v/>
      </c>
      <c r="W75" s="25" t="str">
        <f t="shared" si="4"/>
        <v/>
      </c>
      <c r="X75" s="25" t="str">
        <f t="shared" si="4"/>
        <v/>
      </c>
      <c r="Y75" s="25" t="str">
        <f t="shared" si="4"/>
        <v/>
      </c>
      <c r="Z75" s="25" t="str">
        <f t="shared" si="4"/>
        <v/>
      </c>
      <c r="AA75" s="25" t="str">
        <f t="shared" si="4"/>
        <v/>
      </c>
      <c r="AB75" s="25" t="str">
        <f t="shared" si="4"/>
        <v/>
      </c>
      <c r="AC75" s="25" t="str">
        <f t="shared" si="4"/>
        <v/>
      </c>
      <c r="AD75" s="25" t="str">
        <f t="shared" si="4"/>
        <v/>
      </c>
      <c r="AE75" s="25" t="str">
        <f t="shared" si="4"/>
        <v/>
      </c>
      <c r="AF75" s="80" t="str">
        <f t="shared" si="4"/>
        <v/>
      </c>
      <c r="AG75" s="96"/>
      <c r="AH75" s="96"/>
      <c r="AI75" s="82"/>
      <c r="AJ75" s="82"/>
      <c r="AK75" s="82"/>
      <c r="AL75" s="82"/>
      <c r="AM75" s="82"/>
      <c r="AN75" s="83"/>
      <c r="AO75" s="82"/>
    </row>
    <row r="76" spans="2:41" ht="20.399999999999999" outlineLevel="1" x14ac:dyDescent="0.55000000000000004">
      <c r="B76" s="246"/>
      <c r="C76" s="45" t="s">
        <v>94</v>
      </c>
      <c r="D76" s="25">
        <f>ABS(2*fx_LOW_min+fy_LOW_min)</f>
        <v>6721.23</v>
      </c>
      <c r="E76" s="25">
        <f t="shared" ref="E76:V83" si="5">IF(E$67&lt;&gt;"",D76,"")</f>
        <v>6721.23</v>
      </c>
      <c r="F76" s="25">
        <f t="shared" si="5"/>
        <v>6721.23</v>
      </c>
      <c r="G76" s="25">
        <f t="shared" si="5"/>
        <v>6721.23</v>
      </c>
      <c r="H76" s="25">
        <f t="shared" si="5"/>
        <v>6721.23</v>
      </c>
      <c r="I76" s="25">
        <f t="shared" si="5"/>
        <v>6721.23</v>
      </c>
      <c r="J76" s="25">
        <f t="shared" si="5"/>
        <v>6721.23</v>
      </c>
      <c r="K76" s="25">
        <f t="shared" si="5"/>
        <v>6721.23</v>
      </c>
      <c r="L76" s="25">
        <f t="shared" si="5"/>
        <v>6721.23</v>
      </c>
      <c r="M76" s="25">
        <f t="shared" si="5"/>
        <v>6721.23</v>
      </c>
      <c r="N76" s="25">
        <f t="shared" si="5"/>
        <v>6721.23</v>
      </c>
      <c r="O76" s="25">
        <f t="shared" si="5"/>
        <v>6721.23</v>
      </c>
      <c r="P76" s="25">
        <f t="shared" si="5"/>
        <v>6721.23</v>
      </c>
      <c r="Q76" s="25" t="str">
        <f t="shared" si="5"/>
        <v/>
      </c>
      <c r="R76" s="25" t="str">
        <f t="shared" si="5"/>
        <v/>
      </c>
      <c r="S76" s="25" t="str">
        <f t="shared" si="5"/>
        <v/>
      </c>
      <c r="T76" s="25" t="str">
        <f t="shared" si="5"/>
        <v/>
      </c>
      <c r="U76" s="25" t="str">
        <f t="shared" si="5"/>
        <v/>
      </c>
      <c r="V76" s="25" t="str">
        <f t="shared" si="5"/>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80" t="str">
        <f t="shared" si="4"/>
        <v/>
      </c>
      <c r="AG76" s="96"/>
      <c r="AH76" s="96"/>
      <c r="AI76" s="82"/>
      <c r="AJ76" s="82"/>
      <c r="AK76" s="82"/>
      <c r="AL76" s="82"/>
      <c r="AM76" s="82"/>
      <c r="AN76" s="83"/>
      <c r="AO76" s="82"/>
    </row>
    <row r="77" spans="2:41" ht="20.399999999999999" outlineLevel="1" x14ac:dyDescent="0.55000000000000004">
      <c r="B77" s="246"/>
      <c r="C77" s="45" t="s">
        <v>95</v>
      </c>
      <c r="D77" s="25">
        <f>ABS(2*fy_LOW_min+fx_LOW_min)</f>
        <v>8311.23</v>
      </c>
      <c r="E77" s="25">
        <f t="shared" si="5"/>
        <v>8311.23</v>
      </c>
      <c r="F77" s="25">
        <f t="shared" si="5"/>
        <v>8311.23</v>
      </c>
      <c r="G77" s="25">
        <f t="shared" si="5"/>
        <v>8311.23</v>
      </c>
      <c r="H77" s="25">
        <f t="shared" si="5"/>
        <v>8311.23</v>
      </c>
      <c r="I77" s="25">
        <f t="shared" si="5"/>
        <v>8311.23</v>
      </c>
      <c r="J77" s="25">
        <f t="shared" si="5"/>
        <v>8311.23</v>
      </c>
      <c r="K77" s="25">
        <f t="shared" si="5"/>
        <v>8311.23</v>
      </c>
      <c r="L77" s="25">
        <f t="shared" si="5"/>
        <v>8311.23</v>
      </c>
      <c r="M77" s="25">
        <f t="shared" si="5"/>
        <v>8311.23</v>
      </c>
      <c r="N77" s="25">
        <f t="shared" si="5"/>
        <v>8311.23</v>
      </c>
      <c r="O77" s="25">
        <f t="shared" si="5"/>
        <v>8311.23</v>
      </c>
      <c r="P77" s="25">
        <f t="shared" si="5"/>
        <v>8311.23</v>
      </c>
      <c r="Q77" s="25" t="str">
        <f t="shared" si="5"/>
        <v/>
      </c>
      <c r="R77" s="25" t="str">
        <f t="shared" si="5"/>
        <v/>
      </c>
      <c r="S77" s="25" t="str">
        <f t="shared" si="5"/>
        <v/>
      </c>
      <c r="T77" s="25" t="str">
        <f t="shared" si="5"/>
        <v/>
      </c>
      <c r="U77" s="25" t="str">
        <f t="shared" si="5"/>
        <v/>
      </c>
      <c r="V77" s="25" t="str">
        <f t="shared" si="5"/>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80" t="str">
        <f t="shared" si="4"/>
        <v/>
      </c>
      <c r="AG77" s="96"/>
      <c r="AH77" s="96"/>
      <c r="AI77" s="82"/>
      <c r="AJ77" s="82"/>
      <c r="AK77" s="82"/>
      <c r="AL77" s="82"/>
      <c r="AM77" s="82"/>
      <c r="AN77" s="83"/>
      <c r="AO77" s="82"/>
    </row>
    <row r="78" spans="2:41" ht="20.399999999999999" outlineLevel="1" x14ac:dyDescent="0.55000000000000004">
      <c r="B78" s="232" t="s">
        <v>96</v>
      </c>
      <c r="C78" s="46" t="s">
        <v>97</v>
      </c>
      <c r="D78" s="47">
        <f>ABS(fx_HIGH_max - fy_HIGH_max)</f>
        <v>2420</v>
      </c>
      <c r="E78" s="47">
        <f t="shared" si="5"/>
        <v>2420</v>
      </c>
      <c r="F78" s="47">
        <f t="shared" si="5"/>
        <v>2420</v>
      </c>
      <c r="G78" s="47">
        <f t="shared" si="5"/>
        <v>2420</v>
      </c>
      <c r="H78" s="47">
        <f t="shared" si="5"/>
        <v>2420</v>
      </c>
      <c r="I78" s="47">
        <f t="shared" si="5"/>
        <v>2420</v>
      </c>
      <c r="J78" s="47">
        <f t="shared" si="5"/>
        <v>2420</v>
      </c>
      <c r="K78" s="47">
        <f t="shared" si="5"/>
        <v>2420</v>
      </c>
      <c r="L78" s="47">
        <f t="shared" si="5"/>
        <v>2420</v>
      </c>
      <c r="M78" s="47">
        <f t="shared" si="5"/>
        <v>2420</v>
      </c>
      <c r="N78" s="47">
        <f t="shared" si="5"/>
        <v>2420</v>
      </c>
      <c r="O78" s="47">
        <f t="shared" si="5"/>
        <v>2420</v>
      </c>
      <c r="P78" s="47">
        <f t="shared" si="5"/>
        <v>2420</v>
      </c>
      <c r="Q78" s="47" t="str">
        <f t="shared" si="5"/>
        <v/>
      </c>
      <c r="R78" s="47" t="str">
        <f t="shared" si="5"/>
        <v/>
      </c>
      <c r="S78" s="47" t="str">
        <f t="shared" si="5"/>
        <v/>
      </c>
      <c r="T78" s="47" t="str">
        <f t="shared" si="5"/>
        <v/>
      </c>
      <c r="U78" s="47" t="str">
        <f t="shared" si="5"/>
        <v/>
      </c>
      <c r="V78" s="47" t="str">
        <f t="shared" si="5"/>
        <v/>
      </c>
      <c r="W78" s="47"/>
      <c r="X78" s="47"/>
      <c r="Y78" s="47"/>
      <c r="Z78" s="47"/>
      <c r="AA78" s="47"/>
      <c r="AB78" s="47"/>
      <c r="AC78" s="47"/>
      <c r="AD78" s="47"/>
      <c r="AE78" s="47"/>
      <c r="AF78" s="81"/>
      <c r="AG78" s="96"/>
      <c r="AH78" s="96"/>
      <c r="AI78" s="82"/>
      <c r="AJ78" s="82"/>
      <c r="AK78" s="82"/>
      <c r="AL78" s="82"/>
      <c r="AM78" s="82"/>
      <c r="AN78" s="83"/>
      <c r="AO78" s="82"/>
    </row>
    <row r="79" spans="2:41" ht="20.399999999999999" outlineLevel="1" x14ac:dyDescent="0.55000000000000004">
      <c r="B79" s="233"/>
      <c r="C79" s="46" t="s">
        <v>98</v>
      </c>
      <c r="D79" s="47">
        <f>ABS(fx_HIGH_max+fy_HIGH_max)</f>
        <v>5979.18</v>
      </c>
      <c r="E79" s="47">
        <f t="shared" si="5"/>
        <v>5979.18</v>
      </c>
      <c r="F79" s="47">
        <f t="shared" si="5"/>
        <v>5979.18</v>
      </c>
      <c r="G79" s="47">
        <f t="shared" si="5"/>
        <v>5979.18</v>
      </c>
      <c r="H79" s="47">
        <f t="shared" si="5"/>
        <v>5979.18</v>
      </c>
      <c r="I79" s="47">
        <f t="shared" si="5"/>
        <v>5979.18</v>
      </c>
      <c r="J79" s="47">
        <f t="shared" si="5"/>
        <v>5979.18</v>
      </c>
      <c r="K79" s="47">
        <f t="shared" si="5"/>
        <v>5979.18</v>
      </c>
      <c r="L79" s="47">
        <f t="shared" si="5"/>
        <v>5979.18</v>
      </c>
      <c r="M79" s="47">
        <f t="shared" si="5"/>
        <v>5979.18</v>
      </c>
      <c r="N79" s="47">
        <f t="shared" si="5"/>
        <v>5979.18</v>
      </c>
      <c r="O79" s="47">
        <f t="shared" si="5"/>
        <v>5979.18</v>
      </c>
      <c r="P79" s="47">
        <f t="shared" si="5"/>
        <v>5979.18</v>
      </c>
      <c r="Q79" s="47" t="str">
        <f t="shared" si="5"/>
        <v/>
      </c>
      <c r="R79" s="47" t="str">
        <f t="shared" si="5"/>
        <v/>
      </c>
      <c r="S79" s="47" t="str">
        <f t="shared" si="5"/>
        <v/>
      </c>
      <c r="T79" s="47" t="str">
        <f t="shared" si="5"/>
        <v/>
      </c>
      <c r="U79" s="47" t="str">
        <f t="shared" si="5"/>
        <v/>
      </c>
      <c r="V79" s="47" t="str">
        <f t="shared" si="5"/>
        <v/>
      </c>
      <c r="W79" s="47"/>
      <c r="X79" s="47"/>
      <c r="Y79" s="47"/>
      <c r="Z79" s="47"/>
      <c r="AA79" s="47"/>
      <c r="AB79" s="47"/>
      <c r="AC79" s="47"/>
      <c r="AD79" s="47"/>
      <c r="AE79" s="47"/>
      <c r="AF79" s="81"/>
      <c r="AG79" s="96"/>
      <c r="AH79" s="96"/>
      <c r="AI79" s="82"/>
      <c r="AJ79" s="82"/>
      <c r="AK79" s="82"/>
      <c r="AL79" s="82"/>
      <c r="AM79" s="82"/>
      <c r="AN79" s="83"/>
      <c r="AO79" s="82"/>
    </row>
    <row r="80" spans="2:41" ht="20.399999999999999" outlineLevel="1" x14ac:dyDescent="0.55000000000000004">
      <c r="B80" s="233"/>
      <c r="C80" s="46" t="s">
        <v>99</v>
      </c>
      <c r="D80" s="47">
        <f>ABS(2*fx_HIGH_max-fy_HIGH_max)</f>
        <v>640.41000000000031</v>
      </c>
      <c r="E80" s="47">
        <f t="shared" si="5"/>
        <v>640.41000000000031</v>
      </c>
      <c r="F80" s="47">
        <f t="shared" si="5"/>
        <v>640.41000000000031</v>
      </c>
      <c r="G80" s="47">
        <f t="shared" si="5"/>
        <v>640.41000000000031</v>
      </c>
      <c r="H80" s="47">
        <f t="shared" si="5"/>
        <v>640.41000000000031</v>
      </c>
      <c r="I80" s="47">
        <f t="shared" si="5"/>
        <v>640.41000000000031</v>
      </c>
      <c r="J80" s="47">
        <f t="shared" si="5"/>
        <v>640.41000000000031</v>
      </c>
      <c r="K80" s="47">
        <f t="shared" si="5"/>
        <v>640.41000000000031</v>
      </c>
      <c r="L80" s="47">
        <f t="shared" si="5"/>
        <v>640.41000000000031</v>
      </c>
      <c r="M80" s="47">
        <f t="shared" si="5"/>
        <v>640.41000000000031</v>
      </c>
      <c r="N80" s="47">
        <f t="shared" si="5"/>
        <v>640.41000000000031</v>
      </c>
      <c r="O80" s="47">
        <f t="shared" si="5"/>
        <v>640.41000000000031</v>
      </c>
      <c r="P80" s="47">
        <f t="shared" si="5"/>
        <v>640.41000000000031</v>
      </c>
      <c r="Q80" s="47" t="str">
        <f t="shared" si="5"/>
        <v/>
      </c>
      <c r="R80" s="47" t="str">
        <f t="shared" si="5"/>
        <v/>
      </c>
      <c r="S80" s="47" t="str">
        <f t="shared" si="5"/>
        <v/>
      </c>
      <c r="T80" s="47" t="str">
        <f t="shared" si="5"/>
        <v/>
      </c>
      <c r="U80" s="47" t="str">
        <f t="shared" si="5"/>
        <v/>
      </c>
      <c r="V80" s="47" t="str">
        <f t="shared" si="5"/>
        <v/>
      </c>
      <c r="W80" s="47"/>
      <c r="X80" s="47"/>
      <c r="Y80" s="47"/>
      <c r="Z80" s="47"/>
      <c r="AA80" s="47"/>
      <c r="AB80" s="47"/>
      <c r="AC80" s="47"/>
      <c r="AD80" s="47"/>
      <c r="AE80" s="47"/>
      <c r="AF80" s="81"/>
      <c r="AG80" s="96"/>
      <c r="AH80" s="96"/>
      <c r="AI80" s="82"/>
      <c r="AJ80" s="82"/>
      <c r="AK80" s="82"/>
      <c r="AL80" s="82"/>
      <c r="AM80" s="82"/>
      <c r="AN80" s="83"/>
      <c r="AO80" s="82"/>
    </row>
    <row r="81" spans="1:16158" ht="20.399999999999999" outlineLevel="1" x14ac:dyDescent="0.55000000000000004">
      <c r="B81" s="233"/>
      <c r="C81" s="46" t="s">
        <v>100</v>
      </c>
      <c r="D81" s="47">
        <f>ABS(2*fy_HIGH_max-fx_HIGH_max)</f>
        <v>6619.59</v>
      </c>
      <c r="E81" s="47">
        <f t="shared" si="5"/>
        <v>6619.59</v>
      </c>
      <c r="F81" s="47">
        <f t="shared" si="5"/>
        <v>6619.59</v>
      </c>
      <c r="G81" s="47">
        <f t="shared" si="5"/>
        <v>6619.59</v>
      </c>
      <c r="H81" s="47">
        <f t="shared" si="5"/>
        <v>6619.59</v>
      </c>
      <c r="I81" s="47">
        <f t="shared" si="5"/>
        <v>6619.59</v>
      </c>
      <c r="J81" s="47">
        <f t="shared" si="5"/>
        <v>6619.59</v>
      </c>
      <c r="K81" s="47">
        <f t="shared" si="5"/>
        <v>6619.59</v>
      </c>
      <c r="L81" s="47">
        <f t="shared" si="5"/>
        <v>6619.59</v>
      </c>
      <c r="M81" s="47">
        <f t="shared" si="5"/>
        <v>6619.59</v>
      </c>
      <c r="N81" s="47">
        <f t="shared" si="5"/>
        <v>6619.59</v>
      </c>
      <c r="O81" s="47">
        <f t="shared" si="5"/>
        <v>6619.59</v>
      </c>
      <c r="P81" s="47">
        <f t="shared" si="5"/>
        <v>6619.59</v>
      </c>
      <c r="Q81" s="47" t="str">
        <f t="shared" si="5"/>
        <v/>
      </c>
      <c r="R81" s="47" t="str">
        <f t="shared" si="5"/>
        <v/>
      </c>
      <c r="S81" s="47" t="str">
        <f t="shared" si="5"/>
        <v/>
      </c>
      <c r="T81" s="47" t="str">
        <f t="shared" si="5"/>
        <v/>
      </c>
      <c r="U81" s="47" t="str">
        <f t="shared" si="5"/>
        <v/>
      </c>
      <c r="V81" s="47" t="str">
        <f t="shared" si="5"/>
        <v/>
      </c>
      <c r="W81" s="47"/>
      <c r="X81" s="47"/>
      <c r="Y81" s="47"/>
      <c r="Z81" s="47"/>
      <c r="AA81" s="47"/>
      <c r="AB81" s="47"/>
      <c r="AC81" s="47"/>
      <c r="AD81" s="47"/>
      <c r="AE81" s="47"/>
      <c r="AF81" s="81"/>
      <c r="AG81" s="96"/>
      <c r="AH81" s="96"/>
      <c r="AI81" s="82"/>
      <c r="AJ81" s="82"/>
      <c r="AK81" s="82"/>
      <c r="AL81" s="82"/>
      <c r="AM81" s="82"/>
      <c r="AN81" s="83"/>
      <c r="AO81" s="82"/>
    </row>
    <row r="82" spans="1:16158" ht="20.399999999999999" outlineLevel="1" x14ac:dyDescent="0.55000000000000004">
      <c r="B82" s="233"/>
      <c r="C82" s="46" t="s">
        <v>101</v>
      </c>
      <c r="D82" s="47">
        <f>ABS(2*fx_HIGH_max+fy_HIGH_max)</f>
        <v>7758.77</v>
      </c>
      <c r="E82" s="47">
        <f t="shared" si="5"/>
        <v>7758.77</v>
      </c>
      <c r="F82" s="47">
        <f t="shared" si="5"/>
        <v>7758.77</v>
      </c>
      <c r="G82" s="47">
        <f t="shared" si="5"/>
        <v>7758.77</v>
      </c>
      <c r="H82" s="47">
        <f t="shared" si="5"/>
        <v>7758.77</v>
      </c>
      <c r="I82" s="47">
        <f t="shared" si="5"/>
        <v>7758.77</v>
      </c>
      <c r="J82" s="47">
        <f t="shared" si="5"/>
        <v>7758.77</v>
      </c>
      <c r="K82" s="47">
        <f t="shared" si="5"/>
        <v>7758.77</v>
      </c>
      <c r="L82" s="47">
        <f t="shared" si="5"/>
        <v>7758.77</v>
      </c>
      <c r="M82" s="47">
        <f t="shared" si="5"/>
        <v>7758.77</v>
      </c>
      <c r="N82" s="47">
        <f t="shared" si="5"/>
        <v>7758.77</v>
      </c>
      <c r="O82" s="47">
        <f t="shared" si="5"/>
        <v>7758.77</v>
      </c>
      <c r="P82" s="47">
        <f t="shared" si="5"/>
        <v>7758.77</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1"/>
      <c r="AG82" s="96"/>
      <c r="AH82" s="96"/>
      <c r="AI82" s="82"/>
      <c r="AJ82" s="82"/>
      <c r="AK82" s="82"/>
      <c r="AL82" s="82"/>
      <c r="AM82" s="82"/>
      <c r="AN82" s="83"/>
      <c r="AO82" s="82"/>
    </row>
    <row r="83" spans="1:16158" ht="20.399999999999999" outlineLevel="1" x14ac:dyDescent="0.55000000000000004">
      <c r="B83" s="234"/>
      <c r="C83" s="46" t="s">
        <v>102</v>
      </c>
      <c r="D83" s="47">
        <f>ABS(2*fy_HIGH_max+fy_HIGH_max)</f>
        <v>12598.77</v>
      </c>
      <c r="E83" s="47">
        <f t="shared" si="5"/>
        <v>12598.77</v>
      </c>
      <c r="F83" s="47">
        <f t="shared" si="5"/>
        <v>12598.77</v>
      </c>
      <c r="G83" s="47">
        <f t="shared" si="5"/>
        <v>12598.77</v>
      </c>
      <c r="H83" s="47">
        <f t="shared" si="5"/>
        <v>12598.77</v>
      </c>
      <c r="I83" s="47">
        <f t="shared" si="5"/>
        <v>12598.77</v>
      </c>
      <c r="J83" s="47">
        <f t="shared" si="5"/>
        <v>12598.77</v>
      </c>
      <c r="K83" s="47">
        <f t="shared" si="5"/>
        <v>12598.77</v>
      </c>
      <c r="L83" s="47">
        <f t="shared" si="5"/>
        <v>12598.77</v>
      </c>
      <c r="M83" s="47">
        <f t="shared" si="5"/>
        <v>12598.77</v>
      </c>
      <c r="N83" s="47">
        <f t="shared" si="5"/>
        <v>12598.77</v>
      </c>
      <c r="O83" s="47">
        <f t="shared" si="5"/>
        <v>12598.77</v>
      </c>
      <c r="P83" s="47">
        <f t="shared" si="5"/>
        <v>12598.77</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1"/>
      <c r="AG83" s="96"/>
      <c r="AH83" s="96"/>
      <c r="AI83" s="82"/>
      <c r="AJ83" s="82"/>
      <c r="AK83" s="82"/>
      <c r="AL83" s="82"/>
      <c r="AM83" s="82"/>
      <c r="AN83" s="83"/>
      <c r="AO83" s="82"/>
    </row>
    <row r="84" spans="1:16158" s="48" customFormat="1" ht="14.7" outlineLevel="1" thickBot="1" x14ac:dyDescent="0.6">
      <c r="S84" s="49"/>
      <c r="T84" s="49"/>
      <c r="U84" s="49"/>
      <c r="V84" s="49"/>
      <c r="W84" s="49"/>
      <c r="X84" s="49"/>
      <c r="Y84" s="49"/>
      <c r="Z84" s="49"/>
      <c r="AA84" s="49"/>
      <c r="AB84" s="49"/>
      <c r="AC84" s="49"/>
      <c r="AD84" s="49"/>
      <c r="AE84" s="49"/>
      <c r="AF84" s="49"/>
      <c r="AG84" s="49"/>
      <c r="AH84" s="49"/>
      <c r="AI84" s="49"/>
      <c r="AJ84" s="49"/>
      <c r="AK84" s="49"/>
      <c r="AL84" s="49"/>
      <c r="AM84" s="49"/>
      <c r="AN84" s="50"/>
      <c r="AO84" s="49"/>
      <c r="AP84" s="49"/>
      <c r="AQ84" s="49"/>
    </row>
    <row r="85" spans="1:16158" s="48" customFormat="1" ht="18.600000000000001" thickBot="1" x14ac:dyDescent="0.6">
      <c r="B85" s="208" t="s">
        <v>103</v>
      </c>
      <c r="C85" s="209"/>
      <c r="D85" s="209"/>
      <c r="E85" s="209"/>
      <c r="F85" s="209"/>
      <c r="G85" s="209"/>
      <c r="H85" s="209"/>
      <c r="I85" s="209"/>
      <c r="J85" s="209"/>
      <c r="K85" s="209"/>
      <c r="L85" s="209"/>
      <c r="M85" s="209"/>
      <c r="N85" s="210"/>
      <c r="O85" s="51"/>
      <c r="S85" s="49"/>
      <c r="T85" s="49"/>
      <c r="U85" s="49"/>
      <c r="V85" s="49"/>
      <c r="W85" s="49"/>
      <c r="X85" s="49"/>
      <c r="Y85" s="49"/>
      <c r="Z85" s="49"/>
      <c r="AA85" s="49"/>
      <c r="AB85" s="49"/>
      <c r="AC85" s="49"/>
      <c r="AD85" s="49"/>
      <c r="AE85" s="49"/>
      <c r="AF85" s="49"/>
      <c r="AG85" s="49"/>
      <c r="AH85" s="49"/>
      <c r="AI85" s="49"/>
      <c r="AJ85" s="49"/>
      <c r="AK85" s="49"/>
      <c r="AL85" s="49"/>
      <c r="AM85" s="49"/>
      <c r="AN85" s="50"/>
      <c r="AO85" s="49"/>
      <c r="AP85" s="49"/>
      <c r="AQ85" s="49"/>
    </row>
    <row r="86" spans="1:16158" s="48" customFormat="1" ht="46.5" customHeight="1" outlineLevel="1" x14ac:dyDescent="0.55000000000000004">
      <c r="B86" s="235" t="str">
        <f>IF(ISNUMBER(FIND("Additional",_xlfn.CONCAT(D71:V71))),"As identified in step 4 additional test points are required to cover all producted bands and frequency ranges where 2nd and 3rd order IM products can occur. The additional test points are indicated below as 'Additional TP'. ","") &amp;IFERROR(IF(FIND("Default",_xlfn.CONCAT(D89:V89))&gt;0,"The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86" s="236"/>
      <c r="D86" s="236"/>
      <c r="E86" s="236"/>
      <c r="F86" s="236"/>
      <c r="G86" s="236"/>
      <c r="H86" s="236"/>
      <c r="I86" s="236"/>
      <c r="J86" s="236"/>
      <c r="K86" s="236"/>
      <c r="L86" s="236"/>
      <c r="M86" s="236"/>
      <c r="N86" s="237"/>
      <c r="S86" s="49"/>
      <c r="T86" s="49"/>
      <c r="U86" s="49"/>
      <c r="V86" s="49"/>
      <c r="W86" s="49"/>
      <c r="X86" s="49"/>
      <c r="Y86" s="49"/>
      <c r="Z86" s="49"/>
      <c r="AA86" s="49"/>
      <c r="AB86" s="49"/>
      <c r="AC86" s="49"/>
      <c r="AD86" s="49"/>
      <c r="AE86" s="49"/>
      <c r="AF86" s="49"/>
      <c r="AG86" s="49"/>
      <c r="AH86" s="49"/>
      <c r="AI86" s="49"/>
      <c r="AJ86" s="49"/>
      <c r="AK86" s="49"/>
      <c r="AL86" s="49"/>
      <c r="AM86" s="49"/>
      <c r="AN86" s="50"/>
      <c r="AO86" s="49"/>
      <c r="AP86" s="49"/>
      <c r="AQ86" s="49"/>
    </row>
    <row r="87" spans="1:16158" s="48" customFormat="1" ht="9.75" customHeight="1" outlineLevel="1" x14ac:dyDescent="0.55000000000000004">
      <c r="S87" s="49"/>
      <c r="T87" s="49"/>
      <c r="U87" s="49"/>
      <c r="V87" s="49"/>
      <c r="W87" s="49"/>
      <c r="X87" s="49"/>
      <c r="Y87" s="49"/>
      <c r="Z87" s="49"/>
      <c r="AA87" s="49"/>
      <c r="AB87" s="49"/>
      <c r="AC87" s="49"/>
      <c r="AD87" s="49"/>
      <c r="AE87" s="49"/>
      <c r="AF87" s="49"/>
      <c r="AG87" s="49"/>
      <c r="AH87" s="49"/>
      <c r="AI87" s="49"/>
      <c r="AJ87" s="49"/>
      <c r="AK87" s="49"/>
      <c r="AL87" s="49"/>
      <c r="AM87" s="49"/>
      <c r="AN87" s="50"/>
      <c r="AO87" s="49"/>
      <c r="AP87" s="49"/>
      <c r="AQ87" s="49"/>
    </row>
    <row r="88" spans="1:16158" s="19" customFormat="1" ht="21" customHeight="1" outlineLevel="1" x14ac:dyDescent="0.55000000000000004">
      <c r="A88" s="51"/>
      <c r="B88" s="214" t="s">
        <v>162</v>
      </c>
      <c r="C88" s="230"/>
      <c r="D88" s="127">
        <v>9</v>
      </c>
      <c r="E88" s="128">
        <v>1</v>
      </c>
      <c r="F88" s="128">
        <v>2</v>
      </c>
      <c r="G88" s="128">
        <v>7</v>
      </c>
      <c r="H88" s="128">
        <v>5</v>
      </c>
      <c r="I88" s="128">
        <v>2</v>
      </c>
      <c r="J88" s="128">
        <v>4</v>
      </c>
      <c r="K88" s="128">
        <v>3</v>
      </c>
      <c r="L88" s="128">
        <v>1</v>
      </c>
      <c r="M88" s="128">
        <v>1</v>
      </c>
      <c r="N88" s="128">
        <v>8</v>
      </c>
      <c r="O88" s="128">
        <v>3</v>
      </c>
      <c r="P88" s="128">
        <v>6</v>
      </c>
      <c r="Q88" s="128"/>
      <c r="R88" s="128"/>
      <c r="S88" s="128"/>
      <c r="T88" s="128"/>
      <c r="U88" s="128"/>
      <c r="V88" s="128"/>
      <c r="W88" s="129"/>
      <c r="X88" s="129"/>
      <c r="Y88" s="129"/>
      <c r="Z88" s="129"/>
      <c r="AA88" s="129"/>
      <c r="AB88" s="129"/>
      <c r="AC88" s="129"/>
      <c r="AD88" s="129"/>
      <c r="AE88" s="129"/>
      <c r="AF88" s="129"/>
      <c r="AG88" s="129"/>
      <c r="AH88" s="129"/>
      <c r="AI88" s="130"/>
      <c r="AJ88" s="130"/>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9" customHeight="1" outlineLevel="1" x14ac:dyDescent="0.55000000000000004">
      <c r="A89" s="51"/>
      <c r="B89" s="214" t="s">
        <v>161</v>
      </c>
      <c r="C89" s="230"/>
      <c r="D89" s="125" t="s">
        <v>237</v>
      </c>
      <c r="E89" s="125" t="s">
        <v>237</v>
      </c>
      <c r="F89" s="125" t="s">
        <v>237</v>
      </c>
      <c r="G89" s="125" t="s">
        <v>237</v>
      </c>
      <c r="H89" s="125" t="s">
        <v>237</v>
      </c>
      <c r="I89" s="125" t="s">
        <v>237</v>
      </c>
      <c r="J89" s="125" t="s">
        <v>237</v>
      </c>
      <c r="K89" s="125" t="s">
        <v>237</v>
      </c>
      <c r="L89" s="125" t="s">
        <v>237</v>
      </c>
      <c r="M89" s="125" t="s">
        <v>237</v>
      </c>
      <c r="N89" s="125" t="s">
        <v>237</v>
      </c>
      <c r="O89" s="125" t="s">
        <v>237</v>
      </c>
      <c r="P89" s="125" t="s">
        <v>237</v>
      </c>
      <c r="Q89" s="125"/>
      <c r="R89" s="125"/>
      <c r="S89" s="125"/>
      <c r="T89" s="125"/>
      <c r="U89" s="125"/>
      <c r="V89" s="125"/>
      <c r="W89" s="125"/>
      <c r="X89" s="125"/>
      <c r="Y89" s="125"/>
      <c r="Z89" s="125"/>
      <c r="AA89" s="125"/>
      <c r="AB89" s="125"/>
      <c r="AC89" s="125"/>
      <c r="AD89" s="125"/>
      <c r="AE89" s="125"/>
      <c r="AF89" s="125"/>
      <c r="AG89" s="125"/>
      <c r="AH89" s="125"/>
      <c r="AI89" s="126"/>
      <c r="AJ89" s="126"/>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7.7" customHeight="1" outlineLevel="1" x14ac:dyDescent="0.55000000000000004">
      <c r="A90" s="51"/>
      <c r="B90" s="214" t="s">
        <v>55</v>
      </c>
      <c r="C90" s="230"/>
      <c r="D90" s="65" t="s">
        <v>60</v>
      </c>
      <c r="E90" s="66" t="s">
        <v>60</v>
      </c>
      <c r="F90" s="67" t="s">
        <v>68</v>
      </c>
      <c r="G90" s="67" t="s">
        <v>68</v>
      </c>
      <c r="H90" s="67" t="s">
        <v>68</v>
      </c>
      <c r="I90" s="67" t="s">
        <v>68</v>
      </c>
      <c r="J90" s="67" t="s">
        <v>68</v>
      </c>
      <c r="K90" s="67" t="s">
        <v>60</v>
      </c>
      <c r="L90" s="67" t="s">
        <v>60</v>
      </c>
      <c r="M90" s="67" t="s">
        <v>60</v>
      </c>
      <c r="N90" s="67" t="s">
        <v>60</v>
      </c>
      <c r="O90" s="67" t="s">
        <v>68</v>
      </c>
      <c r="P90" s="67" t="s">
        <v>68</v>
      </c>
      <c r="Q90" s="67"/>
      <c r="R90" s="67"/>
      <c r="S90" s="67"/>
      <c r="T90" s="67"/>
      <c r="U90" s="67"/>
      <c r="V90" s="67"/>
      <c r="W90" s="68"/>
      <c r="X90" s="68"/>
      <c r="Y90" s="68"/>
      <c r="Z90" s="68"/>
      <c r="AA90" s="68"/>
      <c r="AB90" s="68"/>
      <c r="AC90" s="68"/>
      <c r="AD90" s="68"/>
      <c r="AE90" s="68"/>
      <c r="AF90" s="68"/>
      <c r="AG90" s="68"/>
      <c r="AH90" s="68"/>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ht="15.6" customHeight="1" outlineLevel="1" x14ac:dyDescent="0.55000000000000004">
      <c r="A91" s="51"/>
      <c r="B91" s="230" t="s">
        <v>156</v>
      </c>
      <c r="C91" s="231"/>
      <c r="D91" s="65" t="str">
        <f t="shared" ref="D91:AJ91" si="6">_xlfn.IFNA(VLOOKUP(D90,$B$34:$D$39,3,FALSE),"")</f>
        <v>|fx – fy|</v>
      </c>
      <c r="E91" s="66" t="str">
        <f t="shared" si="6"/>
        <v>|fx – fy|</v>
      </c>
      <c r="F91" s="67" t="str">
        <f t="shared" si="6"/>
        <v>|2*fx – fy|</v>
      </c>
      <c r="G91" s="67" t="str">
        <f t="shared" si="6"/>
        <v>|2*fx – fy|</v>
      </c>
      <c r="H91" s="67" t="str">
        <f t="shared" si="6"/>
        <v>|2*fx – fy|</v>
      </c>
      <c r="I91" s="67" t="str">
        <f t="shared" si="6"/>
        <v>|2*fx – fy|</v>
      </c>
      <c r="J91" s="67" t="str">
        <f t="shared" si="6"/>
        <v>|2*fx – fy|</v>
      </c>
      <c r="K91" s="67" t="str">
        <f t="shared" si="6"/>
        <v>|fx – fy|</v>
      </c>
      <c r="L91" s="67" t="str">
        <f t="shared" si="6"/>
        <v>|fx – fy|</v>
      </c>
      <c r="M91" s="67" t="str">
        <f t="shared" si="6"/>
        <v>|fx – fy|</v>
      </c>
      <c r="N91" s="67" t="str">
        <f t="shared" si="6"/>
        <v>|fx – fy|</v>
      </c>
      <c r="O91" s="67" t="str">
        <f t="shared" si="6"/>
        <v>|2*fx – fy|</v>
      </c>
      <c r="P91" s="67" t="str">
        <f t="shared" si="6"/>
        <v>|2*fx – fy|</v>
      </c>
      <c r="Q91" s="67" t="str">
        <f t="shared" si="6"/>
        <v/>
      </c>
      <c r="R91" s="67" t="str">
        <f t="shared" si="6"/>
        <v/>
      </c>
      <c r="S91" s="67" t="str">
        <f t="shared" si="6"/>
        <v/>
      </c>
      <c r="T91" s="67" t="str">
        <f t="shared" si="6"/>
        <v/>
      </c>
      <c r="U91" s="67" t="str">
        <f t="shared" si="6"/>
        <v/>
      </c>
      <c r="V91" s="67" t="str">
        <f t="shared" si="6"/>
        <v/>
      </c>
      <c r="W91" s="68" t="str">
        <f t="shared" si="6"/>
        <v/>
      </c>
      <c r="X91" s="68" t="str">
        <f t="shared" si="6"/>
        <v/>
      </c>
      <c r="Y91" s="68" t="str">
        <f t="shared" si="6"/>
        <v/>
      </c>
      <c r="Z91" s="68" t="str">
        <f t="shared" si="6"/>
        <v/>
      </c>
      <c r="AA91" s="68" t="str">
        <f t="shared" si="6"/>
        <v/>
      </c>
      <c r="AB91" s="68" t="str">
        <f t="shared" si="6"/>
        <v/>
      </c>
      <c r="AC91" s="68" t="str">
        <f t="shared" si="6"/>
        <v/>
      </c>
      <c r="AD91" s="68" t="str">
        <f t="shared" si="6"/>
        <v/>
      </c>
      <c r="AE91" s="68" t="str">
        <f t="shared" si="6"/>
        <v/>
      </c>
      <c r="AF91" s="68" t="str">
        <f t="shared" si="6"/>
        <v/>
      </c>
      <c r="AG91" s="68" t="str">
        <f t="shared" si="6"/>
        <v/>
      </c>
      <c r="AH91" s="68" t="str">
        <f t="shared" si="6"/>
        <v/>
      </c>
      <c r="AI91" s="49" t="str">
        <f t="shared" si="6"/>
        <v/>
      </c>
      <c r="AJ91" s="49" t="str">
        <f t="shared" si="6"/>
        <v/>
      </c>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16.5" customHeight="1" outlineLevel="1" x14ac:dyDescent="0.55000000000000004">
      <c r="A92" s="51"/>
      <c r="B92" s="228" t="s">
        <v>104</v>
      </c>
      <c r="C92" s="214"/>
      <c r="D92" s="120">
        <v>1930</v>
      </c>
      <c r="E92" s="121">
        <v>2110</v>
      </c>
      <c r="F92" s="121">
        <v>729</v>
      </c>
      <c r="G92" s="121">
        <v>746</v>
      </c>
      <c r="H92" s="121">
        <v>758</v>
      </c>
      <c r="I92" s="121">
        <v>734</v>
      </c>
      <c r="J92" s="121">
        <v>717</v>
      </c>
      <c r="K92" s="121">
        <v>2350</v>
      </c>
      <c r="L92" s="121">
        <v>2110</v>
      </c>
      <c r="M92" s="121">
        <v>2110</v>
      </c>
      <c r="N92" s="121">
        <v>1995</v>
      </c>
      <c r="O92" s="121">
        <v>617</v>
      </c>
      <c r="P92" s="121">
        <v>757</v>
      </c>
      <c r="Q92" s="121"/>
      <c r="R92" s="121"/>
      <c r="S92" s="121"/>
      <c r="T92" s="121"/>
      <c r="U92" s="121"/>
      <c r="V92" s="121"/>
      <c r="W92" s="122"/>
      <c r="X92" s="122"/>
      <c r="Y92" s="122"/>
      <c r="Z92" s="122"/>
      <c r="AA92" s="122"/>
      <c r="AB92" s="122"/>
      <c r="AC92" s="122"/>
      <c r="AD92" s="122"/>
      <c r="AE92" s="122"/>
      <c r="AF92" s="122"/>
      <c r="AG92" s="122"/>
      <c r="AH92" s="122"/>
      <c r="AI92" s="123"/>
      <c r="AJ92" s="123"/>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6.5" customHeight="1" outlineLevel="1" x14ac:dyDescent="0.55000000000000004">
      <c r="A93" s="51"/>
      <c r="B93" s="228" t="s">
        <v>105</v>
      </c>
      <c r="C93" s="214"/>
      <c r="D93" s="53">
        <v>1990</v>
      </c>
      <c r="E93" s="121">
        <v>2155</v>
      </c>
      <c r="F93" s="121">
        <v>746</v>
      </c>
      <c r="G93" s="121">
        <v>756</v>
      </c>
      <c r="H93" s="121">
        <v>768</v>
      </c>
      <c r="I93" s="121">
        <v>746</v>
      </c>
      <c r="J93" s="121">
        <v>728</v>
      </c>
      <c r="K93" s="121">
        <v>2360</v>
      </c>
      <c r="L93" s="121">
        <v>2200</v>
      </c>
      <c r="M93" s="121">
        <v>2200</v>
      </c>
      <c r="N93" s="121">
        <v>2020</v>
      </c>
      <c r="O93" s="121">
        <v>652</v>
      </c>
      <c r="P93" s="121">
        <v>758</v>
      </c>
      <c r="Q93" s="121"/>
      <c r="R93" s="121"/>
      <c r="S93" s="121"/>
      <c r="T93" s="121"/>
      <c r="U93" s="121"/>
      <c r="V93" s="121"/>
      <c r="W93" s="122"/>
      <c r="X93" s="122"/>
      <c r="Y93" s="122"/>
      <c r="Z93" s="122"/>
      <c r="AA93" s="122"/>
      <c r="AB93" s="122"/>
      <c r="AC93" s="122"/>
      <c r="AD93" s="122"/>
      <c r="AE93" s="122"/>
      <c r="AF93" s="122"/>
      <c r="AG93" s="122"/>
      <c r="AH93" s="122"/>
      <c r="AI93" s="123"/>
      <c r="AJ93" s="123"/>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28.5" customHeight="1" outlineLevel="1" x14ac:dyDescent="0.55000000000000004">
      <c r="A94" s="51"/>
      <c r="B94" s="214" t="s">
        <v>106</v>
      </c>
      <c r="C94" s="214"/>
      <c r="D94" s="54" t="s">
        <v>232</v>
      </c>
      <c r="E94" s="69" t="s">
        <v>238</v>
      </c>
      <c r="F94" s="69" t="s">
        <v>241</v>
      </c>
      <c r="G94" s="69" t="s">
        <v>243</v>
      </c>
      <c r="H94" s="69" t="s">
        <v>245</v>
      </c>
      <c r="I94" s="69" t="s">
        <v>247</v>
      </c>
      <c r="J94" s="69" t="s">
        <v>248</v>
      </c>
      <c r="K94" s="69" t="s">
        <v>250</v>
      </c>
      <c r="L94" s="69" t="s">
        <v>251</v>
      </c>
      <c r="M94" s="69" t="s">
        <v>252</v>
      </c>
      <c r="N94" s="69" t="s">
        <v>253</v>
      </c>
      <c r="O94" s="70" t="s">
        <v>255</v>
      </c>
      <c r="P94" s="71" t="s">
        <v>256</v>
      </c>
      <c r="Q94" s="71"/>
      <c r="R94" s="71"/>
      <c r="S94" s="72"/>
      <c r="T94" s="72"/>
      <c r="U94" s="72"/>
      <c r="V94" s="72"/>
      <c r="W94" s="72"/>
      <c r="X94" s="72"/>
      <c r="Y94" s="72"/>
      <c r="Z94" s="72"/>
      <c r="AA94" s="72"/>
      <c r="AB94" s="72"/>
      <c r="AC94" s="72"/>
      <c r="AD94" s="72"/>
      <c r="AE94" s="72"/>
      <c r="AF94" s="72"/>
      <c r="AG94" s="72"/>
      <c r="AH94" s="72"/>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8.3" outlineLevel="1" x14ac:dyDescent="0.55000000000000004">
      <c r="A95" s="51"/>
      <c r="B95" s="214" t="s">
        <v>107</v>
      </c>
      <c r="C95" s="214"/>
      <c r="D95" s="55"/>
      <c r="E95" s="73"/>
      <c r="F95" s="73"/>
      <c r="G95" s="73"/>
      <c r="H95" s="73"/>
      <c r="I95" s="73"/>
      <c r="J95" s="73"/>
      <c r="K95" s="73"/>
      <c r="L95" s="73"/>
      <c r="M95" s="73"/>
      <c r="N95" s="73"/>
      <c r="O95" s="70"/>
      <c r="P95" s="71"/>
      <c r="Q95" s="71"/>
      <c r="R95" s="71"/>
      <c r="S95" s="72"/>
      <c r="T95" s="72"/>
      <c r="U95" s="72"/>
      <c r="V95" s="72"/>
      <c r="W95" s="72"/>
      <c r="X95" s="72"/>
      <c r="Y95" s="72"/>
      <c r="Z95" s="72"/>
      <c r="AA95" s="72"/>
      <c r="AB95" s="72"/>
      <c r="AC95" s="72"/>
      <c r="AD95" s="72"/>
      <c r="AE95" s="72"/>
      <c r="AF95" s="72"/>
      <c r="AG95" s="72"/>
      <c r="AH95" s="72"/>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8.3" outlineLevel="1" x14ac:dyDescent="0.55000000000000004">
      <c r="A96" s="51"/>
      <c r="B96" s="214" t="s">
        <v>108</v>
      </c>
      <c r="C96" s="214"/>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55000000000000004">
      <c r="A97" s="224" t="s">
        <v>109</v>
      </c>
      <c r="B97" s="215" t="s">
        <v>110</v>
      </c>
      <c r="C97" s="215"/>
      <c r="D97" s="56" t="s">
        <v>233</v>
      </c>
      <c r="E97" s="56" t="s">
        <v>239</v>
      </c>
      <c r="F97" s="56" t="s">
        <v>239</v>
      </c>
      <c r="G97" s="56" t="s">
        <v>239</v>
      </c>
      <c r="H97" s="56" t="s">
        <v>239</v>
      </c>
      <c r="I97" s="56" t="s">
        <v>239</v>
      </c>
      <c r="J97" s="56" t="s">
        <v>239</v>
      </c>
      <c r="K97" s="56" t="s">
        <v>239</v>
      </c>
      <c r="L97" s="56" t="s">
        <v>239</v>
      </c>
      <c r="M97" s="56" t="s">
        <v>239</v>
      </c>
      <c r="N97" s="56" t="s">
        <v>239</v>
      </c>
      <c r="O97" s="56" t="s">
        <v>239</v>
      </c>
      <c r="P97" s="56" t="s">
        <v>239</v>
      </c>
      <c r="Q97" s="56"/>
      <c r="R97" s="56"/>
      <c r="S97" s="56"/>
      <c r="T97" s="56"/>
      <c r="U97" s="56"/>
      <c r="V97" s="56"/>
      <c r="W97" s="119"/>
      <c r="X97" s="119"/>
      <c r="Y97" s="119"/>
      <c r="Z97" s="119"/>
      <c r="AA97" s="119"/>
      <c r="AB97" s="119"/>
      <c r="AC97" s="119"/>
      <c r="AD97" s="119"/>
      <c r="AE97" s="119"/>
      <c r="AF97" s="119"/>
      <c r="AG97" s="119"/>
      <c r="AH97" s="119"/>
      <c r="AI97" s="119"/>
      <c r="AJ97" s="11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outlineLevel="1" x14ac:dyDescent="0.55000000000000004">
      <c r="A98" s="224"/>
      <c r="B98" s="214" t="s">
        <v>111</v>
      </c>
      <c r="C98" s="214"/>
      <c r="D98" s="56">
        <v>20</v>
      </c>
      <c r="E98" s="56">
        <v>20</v>
      </c>
      <c r="F98" s="56">
        <v>40</v>
      </c>
      <c r="G98" s="56">
        <v>40</v>
      </c>
      <c r="H98" s="56">
        <v>20</v>
      </c>
      <c r="I98" s="56">
        <v>40</v>
      </c>
      <c r="J98" s="56">
        <v>40</v>
      </c>
      <c r="K98" s="56">
        <v>15</v>
      </c>
      <c r="L98" s="56">
        <v>20</v>
      </c>
      <c r="M98" s="56">
        <v>20</v>
      </c>
      <c r="N98" s="56">
        <v>20</v>
      </c>
      <c r="O98" s="56">
        <v>15</v>
      </c>
      <c r="P98" s="56">
        <v>15</v>
      </c>
      <c r="Q98" s="56"/>
      <c r="R98" s="56"/>
      <c r="S98" s="56"/>
      <c r="T98" s="56"/>
      <c r="U98" s="56"/>
      <c r="V98" s="56"/>
      <c r="W98" s="119"/>
      <c r="X98" s="119"/>
      <c r="Y98" s="119"/>
      <c r="Z98" s="119"/>
      <c r="AA98" s="119"/>
      <c r="AB98" s="119"/>
      <c r="AC98" s="119"/>
      <c r="AD98" s="119"/>
      <c r="AE98" s="119"/>
      <c r="AF98" s="119"/>
      <c r="AG98" s="119"/>
      <c r="AH98" s="119"/>
      <c r="AI98" s="119"/>
      <c r="AJ98" s="11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x14ac:dyDescent="0.55000000000000004">
      <c r="A99" s="224"/>
      <c r="B99" s="214" t="s">
        <v>112</v>
      </c>
      <c r="C99" s="214"/>
      <c r="D99" s="56">
        <v>1770</v>
      </c>
      <c r="E99" s="56">
        <v>1720</v>
      </c>
      <c r="F99" s="56">
        <v>1730</v>
      </c>
      <c r="G99" s="56">
        <v>1730</v>
      </c>
      <c r="H99" s="56">
        <v>1720</v>
      </c>
      <c r="I99" s="56">
        <v>1730</v>
      </c>
      <c r="J99" s="56">
        <v>1730</v>
      </c>
      <c r="K99" s="56">
        <v>1717.5</v>
      </c>
      <c r="L99" s="56">
        <v>1720</v>
      </c>
      <c r="M99" s="56">
        <v>1720</v>
      </c>
      <c r="N99" s="56">
        <v>1720</v>
      </c>
      <c r="O99" s="56">
        <v>1717.5</v>
      </c>
      <c r="P99" s="56">
        <v>1717.5</v>
      </c>
      <c r="Q99" s="56"/>
      <c r="R99" s="56"/>
      <c r="S99" s="56"/>
      <c r="T99" s="56"/>
      <c r="U99" s="56"/>
      <c r="V99" s="56"/>
      <c r="W99" s="119"/>
      <c r="X99" s="119"/>
      <c r="Y99" s="119"/>
      <c r="Z99" s="119"/>
      <c r="AA99" s="119"/>
      <c r="AB99" s="119"/>
      <c r="AC99" s="119"/>
      <c r="AD99" s="119"/>
      <c r="AE99" s="119"/>
      <c r="AF99" s="119"/>
      <c r="AG99" s="119"/>
      <c r="AH99" s="119"/>
      <c r="AI99" s="119"/>
      <c r="AJ99" s="11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outlineLevel="1" x14ac:dyDescent="0.55000000000000004">
      <c r="A100" s="224"/>
      <c r="B100" s="228" t="s">
        <v>113</v>
      </c>
      <c r="C100" s="214"/>
      <c r="D100" s="56">
        <v>15</v>
      </c>
      <c r="E100" s="56">
        <v>15</v>
      </c>
      <c r="F100" s="56">
        <v>15</v>
      </c>
      <c r="G100" s="56">
        <v>15</v>
      </c>
      <c r="H100" s="56">
        <v>15</v>
      </c>
      <c r="I100" s="56">
        <v>15</v>
      </c>
      <c r="J100" s="56">
        <v>15</v>
      </c>
      <c r="K100" s="56">
        <v>15</v>
      </c>
      <c r="L100" s="56">
        <v>15</v>
      </c>
      <c r="M100" s="56">
        <v>15</v>
      </c>
      <c r="N100" s="56">
        <v>15</v>
      </c>
      <c r="O100" s="56">
        <v>15</v>
      </c>
      <c r="P100" s="56">
        <v>15</v>
      </c>
      <c r="Q100" s="56"/>
      <c r="R100" s="56"/>
      <c r="S100" s="56"/>
      <c r="T100" s="56"/>
      <c r="U100" s="56"/>
      <c r="V100" s="56"/>
      <c r="W100" s="119"/>
      <c r="X100" s="119"/>
      <c r="Y100" s="119"/>
      <c r="Z100" s="119"/>
      <c r="AA100" s="119"/>
      <c r="AB100" s="119"/>
      <c r="AC100" s="119"/>
      <c r="AD100" s="119"/>
      <c r="AE100" s="119"/>
      <c r="AF100" s="119"/>
      <c r="AG100" s="119"/>
      <c r="AH100" s="119"/>
      <c r="AI100" s="119"/>
      <c r="AJ100" s="11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8" outlineLevel="1" x14ac:dyDescent="0.55000000000000004">
      <c r="A101" s="224"/>
      <c r="B101" s="228" t="s">
        <v>114</v>
      </c>
      <c r="C101" s="214"/>
      <c r="D101" s="56">
        <v>106</v>
      </c>
      <c r="E101" s="56">
        <v>106</v>
      </c>
      <c r="F101" s="56">
        <v>216</v>
      </c>
      <c r="G101" s="56">
        <v>216</v>
      </c>
      <c r="H101" s="56">
        <v>106</v>
      </c>
      <c r="I101" s="56">
        <v>216</v>
      </c>
      <c r="J101" s="56">
        <v>216</v>
      </c>
      <c r="K101" s="56">
        <v>79</v>
      </c>
      <c r="L101" s="56">
        <v>106</v>
      </c>
      <c r="M101" s="56">
        <v>106</v>
      </c>
      <c r="N101" s="56">
        <v>106</v>
      </c>
      <c r="O101" s="56">
        <v>79</v>
      </c>
      <c r="P101" s="56">
        <v>79</v>
      </c>
      <c r="Q101" s="56"/>
      <c r="R101" s="56"/>
      <c r="S101" s="56"/>
      <c r="T101" s="56"/>
      <c r="U101" s="56"/>
      <c r="V101" s="56"/>
      <c r="W101" s="119"/>
      <c r="X101" s="119"/>
      <c r="Y101" s="119"/>
      <c r="Z101" s="119"/>
      <c r="AA101" s="119"/>
      <c r="AB101" s="119"/>
      <c r="AC101" s="119"/>
      <c r="AD101" s="119"/>
      <c r="AE101" s="119"/>
      <c r="AF101" s="119"/>
      <c r="AG101" s="119"/>
      <c r="AH101" s="119"/>
      <c r="AI101" s="119"/>
      <c r="AJ101" s="11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6.8" outlineLevel="1" x14ac:dyDescent="0.55000000000000004">
      <c r="A102" s="224"/>
      <c r="B102" s="228" t="s">
        <v>115</v>
      </c>
      <c r="C102" s="214"/>
      <c r="D102" s="56">
        <v>105</v>
      </c>
      <c r="E102" s="56">
        <v>0</v>
      </c>
      <c r="F102" s="56">
        <v>0</v>
      </c>
      <c r="G102" s="56">
        <v>0</v>
      </c>
      <c r="H102" s="56">
        <v>0</v>
      </c>
      <c r="I102" s="56">
        <v>0</v>
      </c>
      <c r="J102" s="56">
        <v>0</v>
      </c>
      <c r="K102" s="56">
        <v>0</v>
      </c>
      <c r="L102" s="56">
        <v>0</v>
      </c>
      <c r="M102" s="56">
        <v>0</v>
      </c>
      <c r="N102" s="56">
        <v>0</v>
      </c>
      <c r="O102" s="56">
        <v>0</v>
      </c>
      <c r="P102" s="56">
        <v>0</v>
      </c>
      <c r="Q102" s="56"/>
      <c r="R102" s="56"/>
      <c r="S102" s="56"/>
      <c r="T102" s="56"/>
      <c r="U102" s="56"/>
      <c r="V102" s="56"/>
      <c r="W102" s="119"/>
      <c r="X102" s="119"/>
      <c r="Y102" s="119"/>
      <c r="Z102" s="119"/>
      <c r="AA102" s="119"/>
      <c r="AB102" s="119"/>
      <c r="AC102" s="119"/>
      <c r="AD102" s="119"/>
      <c r="AE102" s="119"/>
      <c r="AF102" s="119"/>
      <c r="AG102" s="119"/>
      <c r="AH102" s="119"/>
      <c r="AI102" s="119"/>
      <c r="AJ102" s="11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24"/>
      <c r="B103" s="214" t="s">
        <v>116</v>
      </c>
      <c r="C103" s="214"/>
      <c r="D103" s="56" t="s">
        <v>234</v>
      </c>
      <c r="E103" s="56" t="s">
        <v>240</v>
      </c>
      <c r="F103" s="56" t="s">
        <v>240</v>
      </c>
      <c r="G103" s="56" t="s">
        <v>240</v>
      </c>
      <c r="H103" s="56" t="s">
        <v>240</v>
      </c>
      <c r="I103" s="56" t="s">
        <v>240</v>
      </c>
      <c r="J103" s="56" t="s">
        <v>240</v>
      </c>
      <c r="K103" s="56" t="s">
        <v>240</v>
      </c>
      <c r="L103" s="56" t="s">
        <v>240</v>
      </c>
      <c r="M103" s="56" t="s">
        <v>240</v>
      </c>
      <c r="N103" s="56" t="s">
        <v>240</v>
      </c>
      <c r="O103" s="56" t="s">
        <v>240</v>
      </c>
      <c r="P103" s="56" t="s">
        <v>240</v>
      </c>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33" customHeight="1" outlineLevel="1" x14ac:dyDescent="0.55000000000000004">
      <c r="A104" s="224"/>
      <c r="B104" s="215" t="s">
        <v>117</v>
      </c>
      <c r="C104" s="214"/>
      <c r="D104" s="56">
        <f t="shared" ref="D104:AJ104" si="7">IFERROR(IF(ISNUMBER(D99),D99-((D101-1)/2-D102)*12*D100/1000,""),"")</f>
        <v>1779.45</v>
      </c>
      <c r="E104" s="56">
        <f t="shared" si="7"/>
        <v>1710.55</v>
      </c>
      <c r="F104" s="56">
        <f t="shared" si="7"/>
        <v>1710.65</v>
      </c>
      <c r="G104" s="56">
        <f t="shared" si="7"/>
        <v>1710.65</v>
      </c>
      <c r="H104" s="56">
        <f t="shared" si="7"/>
        <v>1710.55</v>
      </c>
      <c r="I104" s="56">
        <f t="shared" si="7"/>
        <v>1710.65</v>
      </c>
      <c r="J104" s="56">
        <f t="shared" si="7"/>
        <v>1710.65</v>
      </c>
      <c r="K104" s="56">
        <f t="shared" si="7"/>
        <v>1710.48</v>
      </c>
      <c r="L104" s="56">
        <f t="shared" si="7"/>
        <v>1710.55</v>
      </c>
      <c r="M104" s="56">
        <f t="shared" si="7"/>
        <v>1710.55</v>
      </c>
      <c r="N104" s="56">
        <f t="shared" si="7"/>
        <v>1710.55</v>
      </c>
      <c r="O104" s="56">
        <f t="shared" si="7"/>
        <v>1710.48</v>
      </c>
      <c r="P104" s="56">
        <f t="shared" si="7"/>
        <v>1710.48</v>
      </c>
      <c r="Q104" s="56" t="str">
        <f t="shared" si="7"/>
        <v/>
      </c>
      <c r="R104" s="56" t="str">
        <f t="shared" si="7"/>
        <v/>
      </c>
      <c r="S104" s="56" t="str">
        <f t="shared" si="7"/>
        <v/>
      </c>
      <c r="T104" s="56" t="str">
        <f t="shared" si="7"/>
        <v/>
      </c>
      <c r="U104" s="56" t="str">
        <f t="shared" si="7"/>
        <v/>
      </c>
      <c r="V104" s="56" t="str">
        <f t="shared" si="7"/>
        <v/>
      </c>
      <c r="W104" s="56" t="str">
        <f t="shared" si="7"/>
        <v/>
      </c>
      <c r="X104" s="56" t="str">
        <f t="shared" si="7"/>
        <v/>
      </c>
      <c r="Y104" s="56" t="str">
        <f t="shared" si="7"/>
        <v/>
      </c>
      <c r="Z104" s="56" t="str">
        <f t="shared" si="7"/>
        <v/>
      </c>
      <c r="AA104" s="56" t="str">
        <f t="shared" si="7"/>
        <v/>
      </c>
      <c r="AB104" s="56" t="str">
        <f t="shared" si="7"/>
        <v/>
      </c>
      <c r="AC104" s="56" t="str">
        <f t="shared" si="7"/>
        <v/>
      </c>
      <c r="AD104" s="56" t="str">
        <f t="shared" si="7"/>
        <v/>
      </c>
      <c r="AE104" s="56" t="str">
        <f t="shared" si="7"/>
        <v/>
      </c>
      <c r="AF104" s="56" t="str">
        <f t="shared" si="7"/>
        <v/>
      </c>
      <c r="AG104" s="56" t="str">
        <f t="shared" si="7"/>
        <v/>
      </c>
      <c r="AH104" s="56" t="str">
        <f t="shared" si="7"/>
        <v/>
      </c>
      <c r="AI104" s="119" t="str">
        <f t="shared" si="7"/>
        <v/>
      </c>
      <c r="AJ104" s="119" t="str">
        <f t="shared" si="7"/>
        <v/>
      </c>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5.5" customHeight="1" outlineLevel="1" x14ac:dyDescent="0.55000000000000004">
      <c r="A105" s="224" t="s">
        <v>118</v>
      </c>
      <c r="B105" s="215" t="s">
        <v>119</v>
      </c>
      <c r="C105" s="215"/>
      <c r="D105" s="57" t="s">
        <v>235</v>
      </c>
      <c r="E105" s="74">
        <v>3825.24</v>
      </c>
      <c r="F105" s="74" t="s">
        <v>233</v>
      </c>
      <c r="G105" s="74" t="s">
        <v>233</v>
      </c>
      <c r="H105" s="74" t="s">
        <v>233</v>
      </c>
      <c r="I105" s="74" t="s">
        <v>233</v>
      </c>
      <c r="J105" s="74" t="s">
        <v>233</v>
      </c>
      <c r="K105" s="74">
        <v>4065.18</v>
      </c>
      <c r="L105" s="74">
        <v>3825.24</v>
      </c>
      <c r="M105" s="74">
        <v>3825.24</v>
      </c>
      <c r="N105" s="74" t="s">
        <v>235</v>
      </c>
      <c r="O105" s="74">
        <v>4065.18</v>
      </c>
      <c r="P105" s="74" t="s">
        <v>233</v>
      </c>
      <c r="Q105" s="74"/>
      <c r="R105" s="74"/>
      <c r="S105" s="74"/>
      <c r="T105" s="74"/>
      <c r="U105" s="74"/>
      <c r="V105" s="74"/>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4"/>
      <c r="B106" s="214" t="s">
        <v>120</v>
      </c>
      <c r="C106" s="214"/>
      <c r="D106" s="57">
        <v>100</v>
      </c>
      <c r="E106" s="74">
        <v>10</v>
      </c>
      <c r="F106" s="74">
        <v>100</v>
      </c>
      <c r="G106" s="74">
        <v>100</v>
      </c>
      <c r="H106" s="74">
        <v>100</v>
      </c>
      <c r="I106" s="74">
        <v>100</v>
      </c>
      <c r="J106" s="74">
        <v>80</v>
      </c>
      <c r="K106" s="74">
        <v>10</v>
      </c>
      <c r="L106" s="74">
        <v>10</v>
      </c>
      <c r="M106" s="74">
        <v>10</v>
      </c>
      <c r="N106" s="74">
        <v>100</v>
      </c>
      <c r="O106" s="74">
        <v>10</v>
      </c>
      <c r="P106" s="74">
        <v>100</v>
      </c>
      <c r="Q106" s="74"/>
      <c r="R106" s="74"/>
      <c r="S106" s="74"/>
      <c r="T106" s="74"/>
      <c r="U106" s="74"/>
      <c r="V106" s="74"/>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4"/>
      <c r="B107" s="214" t="s">
        <v>121</v>
      </c>
      <c r="C107" s="214"/>
      <c r="D107" s="57">
        <v>3750</v>
      </c>
      <c r="E107" s="74">
        <v>3825.24</v>
      </c>
      <c r="F107" s="74">
        <v>4149.99</v>
      </c>
      <c r="G107" s="74">
        <v>4149.99</v>
      </c>
      <c r="H107" s="74">
        <v>4149.99</v>
      </c>
      <c r="I107" s="74">
        <v>4149.99</v>
      </c>
      <c r="J107" s="74">
        <v>4159.9799999999996</v>
      </c>
      <c r="K107" s="74">
        <v>4065.18</v>
      </c>
      <c r="L107" s="74">
        <v>3825.24</v>
      </c>
      <c r="M107" s="74">
        <v>3825.24</v>
      </c>
      <c r="N107" s="74">
        <v>3750</v>
      </c>
      <c r="O107" s="74">
        <v>4065.18</v>
      </c>
      <c r="P107" s="74">
        <v>4149.99</v>
      </c>
      <c r="Q107" s="74"/>
      <c r="R107" s="74"/>
      <c r="S107" s="74"/>
      <c r="T107" s="74"/>
      <c r="U107" s="74"/>
      <c r="V107" s="74"/>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24"/>
      <c r="B108" s="228" t="s">
        <v>122</v>
      </c>
      <c r="C108" s="214"/>
      <c r="D108" s="57">
        <v>30</v>
      </c>
      <c r="E108" s="74">
        <v>15</v>
      </c>
      <c r="F108" s="74">
        <v>30</v>
      </c>
      <c r="G108" s="74">
        <v>30</v>
      </c>
      <c r="H108" s="74">
        <v>30</v>
      </c>
      <c r="I108" s="74">
        <v>30</v>
      </c>
      <c r="J108" s="74">
        <v>30</v>
      </c>
      <c r="K108" s="74">
        <v>15</v>
      </c>
      <c r="L108" s="74">
        <v>15</v>
      </c>
      <c r="M108" s="74">
        <v>15</v>
      </c>
      <c r="N108" s="74">
        <v>30</v>
      </c>
      <c r="O108" s="74">
        <v>15</v>
      </c>
      <c r="P108" s="74">
        <v>30</v>
      </c>
      <c r="Q108" s="74"/>
      <c r="R108" s="74"/>
      <c r="S108" s="74"/>
      <c r="T108" s="74"/>
      <c r="U108" s="74"/>
      <c r="V108" s="74"/>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24"/>
      <c r="B109" s="228" t="s">
        <v>123</v>
      </c>
      <c r="C109" s="214"/>
      <c r="D109" s="57">
        <v>273</v>
      </c>
      <c r="E109" s="74">
        <v>52</v>
      </c>
      <c r="F109" s="74">
        <v>273</v>
      </c>
      <c r="G109" s="74">
        <v>273</v>
      </c>
      <c r="H109" s="74">
        <v>273</v>
      </c>
      <c r="I109" s="74">
        <v>273</v>
      </c>
      <c r="J109" s="74">
        <v>217</v>
      </c>
      <c r="K109" s="74">
        <v>52</v>
      </c>
      <c r="L109" s="74">
        <v>52</v>
      </c>
      <c r="M109" s="74">
        <v>52</v>
      </c>
      <c r="N109" s="74">
        <v>273</v>
      </c>
      <c r="O109" s="74">
        <v>52</v>
      </c>
      <c r="P109" s="74">
        <v>273</v>
      </c>
      <c r="Q109" s="74"/>
      <c r="R109" s="74"/>
      <c r="S109" s="74"/>
      <c r="T109" s="74"/>
      <c r="U109" s="74"/>
      <c r="V109" s="74"/>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24"/>
      <c r="B110" s="228" t="s">
        <v>124</v>
      </c>
      <c r="C110" s="214"/>
      <c r="D110" s="57">
        <v>24</v>
      </c>
      <c r="E110" s="74">
        <v>0</v>
      </c>
      <c r="F110" s="74">
        <v>151</v>
      </c>
      <c r="G110" s="74">
        <v>211</v>
      </c>
      <c r="H110" s="74">
        <v>217</v>
      </c>
      <c r="I110" s="74">
        <v>151</v>
      </c>
      <c r="J110" s="74">
        <v>48</v>
      </c>
      <c r="K110" s="74">
        <v>0</v>
      </c>
      <c r="L110" s="74">
        <v>0</v>
      </c>
      <c r="M110" s="74">
        <v>0</v>
      </c>
      <c r="N110" s="74">
        <v>13</v>
      </c>
      <c r="O110" s="74">
        <v>0</v>
      </c>
      <c r="P110" s="74">
        <v>214</v>
      </c>
      <c r="Q110" s="74"/>
      <c r="R110" s="74"/>
      <c r="S110" s="74"/>
      <c r="T110" s="74"/>
      <c r="U110" s="74"/>
      <c r="V110" s="74"/>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4"/>
      <c r="B111" s="214" t="s">
        <v>125</v>
      </c>
      <c r="C111" s="214"/>
      <c r="D111" s="57" t="s">
        <v>236</v>
      </c>
      <c r="E111" s="74" t="s">
        <v>240</v>
      </c>
      <c r="F111" s="74" t="s">
        <v>242</v>
      </c>
      <c r="G111" s="74" t="s">
        <v>244</v>
      </c>
      <c r="H111" s="74" t="s">
        <v>246</v>
      </c>
      <c r="I111" s="74" t="s">
        <v>242</v>
      </c>
      <c r="J111" s="74" t="s">
        <v>249</v>
      </c>
      <c r="K111" s="74" t="s">
        <v>240</v>
      </c>
      <c r="L111" s="74" t="s">
        <v>240</v>
      </c>
      <c r="M111" s="74" t="s">
        <v>240</v>
      </c>
      <c r="N111" s="74" t="s">
        <v>254</v>
      </c>
      <c r="O111" s="74" t="s">
        <v>240</v>
      </c>
      <c r="P111" s="74" t="s">
        <v>257</v>
      </c>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9.25" customHeight="1" outlineLevel="1" x14ac:dyDescent="0.55000000000000004">
      <c r="A112" s="224"/>
      <c r="B112" s="215" t="s">
        <v>126</v>
      </c>
      <c r="C112" s="214"/>
      <c r="D112" s="58">
        <f t="shared" ref="D112:AJ112" si="8">IFERROR(IF(ISNUMBER(D107),D107-((D109-1)/2-D110)*12*D108/1000,""),"")</f>
        <v>3709.68</v>
      </c>
      <c r="E112" s="75">
        <f t="shared" si="8"/>
        <v>3820.6499999999996</v>
      </c>
      <c r="F112" s="75">
        <f t="shared" si="8"/>
        <v>4155.3899999999994</v>
      </c>
      <c r="G112" s="75">
        <f t="shared" si="8"/>
        <v>4176.99</v>
      </c>
      <c r="H112" s="75">
        <f t="shared" si="8"/>
        <v>4179.1499999999996</v>
      </c>
      <c r="I112" s="75">
        <f t="shared" si="8"/>
        <v>4155.3899999999994</v>
      </c>
      <c r="J112" s="75">
        <f t="shared" si="8"/>
        <v>4138.3799999999992</v>
      </c>
      <c r="K112" s="75">
        <f t="shared" si="8"/>
        <v>4060.5899999999997</v>
      </c>
      <c r="L112" s="75">
        <f t="shared" si="8"/>
        <v>3820.6499999999996</v>
      </c>
      <c r="M112" s="75">
        <f t="shared" si="8"/>
        <v>3820.6499999999996</v>
      </c>
      <c r="N112" s="75">
        <f t="shared" si="8"/>
        <v>3705.72</v>
      </c>
      <c r="O112" s="75">
        <f t="shared" si="8"/>
        <v>4060.5899999999997</v>
      </c>
      <c r="P112" s="75">
        <f t="shared" si="8"/>
        <v>4178.07</v>
      </c>
      <c r="Q112" s="75" t="str">
        <f t="shared" si="8"/>
        <v/>
      </c>
      <c r="R112" s="75" t="str">
        <f t="shared" si="8"/>
        <v/>
      </c>
      <c r="S112" s="75" t="str">
        <f t="shared" si="8"/>
        <v/>
      </c>
      <c r="T112" s="75" t="str">
        <f t="shared" si="8"/>
        <v/>
      </c>
      <c r="U112" s="75" t="str">
        <f t="shared" si="8"/>
        <v/>
      </c>
      <c r="V112" s="75" t="str">
        <f t="shared" si="8"/>
        <v/>
      </c>
      <c r="W112" s="75" t="str">
        <f t="shared" si="8"/>
        <v/>
      </c>
      <c r="X112" s="75" t="str">
        <f t="shared" si="8"/>
        <v/>
      </c>
      <c r="Y112" s="75" t="str">
        <f t="shared" si="8"/>
        <v/>
      </c>
      <c r="Z112" s="75" t="str">
        <f t="shared" si="8"/>
        <v/>
      </c>
      <c r="AA112" s="75" t="str">
        <f t="shared" si="8"/>
        <v/>
      </c>
      <c r="AB112" s="75" t="str">
        <f t="shared" si="8"/>
        <v/>
      </c>
      <c r="AC112" s="75" t="str">
        <f t="shared" si="8"/>
        <v/>
      </c>
      <c r="AD112" s="75" t="str">
        <f t="shared" si="8"/>
        <v/>
      </c>
      <c r="AE112" s="75" t="str">
        <f t="shared" si="8"/>
        <v/>
      </c>
      <c r="AF112" s="75" t="str">
        <f t="shared" si="8"/>
        <v/>
      </c>
      <c r="AG112" s="75" t="str">
        <f t="shared" si="8"/>
        <v/>
      </c>
      <c r="AH112" s="75" t="str">
        <f t="shared" si="8"/>
        <v/>
      </c>
      <c r="AI112" s="49" t="str">
        <f t="shared" si="8"/>
        <v/>
      </c>
      <c r="AJ112" s="49" t="str">
        <f t="shared" si="8"/>
        <v/>
      </c>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1" customHeight="1" outlineLevel="1" x14ac:dyDescent="0.55000000000000004">
      <c r="A113" s="51"/>
      <c r="B113" s="216" t="s">
        <v>127</v>
      </c>
      <c r="C113" s="216"/>
      <c r="D113" s="49">
        <f t="shared" ref="D113:AJ113" si="9">IFERROR(IF(D90=$B$34,ABS(D104-D112),IF(D90=$B$35,ABS(D104+D112),IF(D90=$B$36,ABS(2*D104-D112),IF(D90=$B$37,ABS(2*D112-D104),IF(D90=$B$38,ABS(2*D104+D112),IF(D90=$B$39,ABS(2*D112+D104),"")))))),"")</f>
        <v>1930.2299999999998</v>
      </c>
      <c r="E113" s="49">
        <f t="shared" si="9"/>
        <v>2110.0999999999995</v>
      </c>
      <c r="F113" s="49">
        <f t="shared" si="9"/>
        <v>734.08999999999924</v>
      </c>
      <c r="G113" s="49">
        <f t="shared" si="9"/>
        <v>755.6899999999996</v>
      </c>
      <c r="H113" s="49">
        <f t="shared" si="9"/>
        <v>758.04999999999973</v>
      </c>
      <c r="I113" s="49">
        <f t="shared" si="9"/>
        <v>734.08999999999924</v>
      </c>
      <c r="J113" s="49">
        <f t="shared" si="9"/>
        <v>717.07999999999902</v>
      </c>
      <c r="K113" s="49">
        <f t="shared" si="9"/>
        <v>2350.1099999999997</v>
      </c>
      <c r="L113" s="49">
        <f t="shared" si="9"/>
        <v>2110.0999999999995</v>
      </c>
      <c r="M113" s="49">
        <f t="shared" si="9"/>
        <v>2110.0999999999995</v>
      </c>
      <c r="N113" s="49">
        <f t="shared" si="9"/>
        <v>1995.1699999999998</v>
      </c>
      <c r="O113" s="49">
        <f t="shared" si="9"/>
        <v>639.62999999999965</v>
      </c>
      <c r="P113" s="49">
        <f t="shared" si="9"/>
        <v>757.10999999999967</v>
      </c>
      <c r="Q113" s="49" t="str">
        <f t="shared" si="9"/>
        <v/>
      </c>
      <c r="R113" s="49" t="str">
        <f t="shared" si="9"/>
        <v/>
      </c>
      <c r="S113" s="49" t="str">
        <f t="shared" si="9"/>
        <v/>
      </c>
      <c r="T113" s="49" t="str">
        <f t="shared" si="9"/>
        <v/>
      </c>
      <c r="U113" s="49" t="str">
        <f t="shared" si="9"/>
        <v/>
      </c>
      <c r="V113" s="49" t="str">
        <f t="shared" si="9"/>
        <v/>
      </c>
      <c r="W113" s="49" t="str">
        <f t="shared" si="9"/>
        <v/>
      </c>
      <c r="X113" s="49" t="str">
        <f t="shared" si="9"/>
        <v/>
      </c>
      <c r="Y113" s="49" t="str">
        <f t="shared" si="9"/>
        <v/>
      </c>
      <c r="Z113" s="49" t="str">
        <f t="shared" si="9"/>
        <v/>
      </c>
      <c r="AA113" s="49" t="str">
        <f t="shared" si="9"/>
        <v/>
      </c>
      <c r="AB113" s="49" t="str">
        <f t="shared" si="9"/>
        <v/>
      </c>
      <c r="AC113" s="49" t="str">
        <f t="shared" si="9"/>
        <v/>
      </c>
      <c r="AD113" s="49" t="str">
        <f t="shared" si="9"/>
        <v/>
      </c>
      <c r="AE113" s="49" t="str">
        <f t="shared" si="9"/>
        <v/>
      </c>
      <c r="AF113" s="49" t="str">
        <f t="shared" si="9"/>
        <v/>
      </c>
      <c r="AG113" s="49" t="str">
        <f t="shared" si="9"/>
        <v/>
      </c>
      <c r="AH113" s="49" t="str">
        <f t="shared" si="9"/>
        <v/>
      </c>
      <c r="AI113" s="49" t="str">
        <f t="shared" si="9"/>
        <v/>
      </c>
      <c r="AJ113" s="49" t="str">
        <f t="shared" si="9"/>
        <v/>
      </c>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7.25" customHeight="1" outlineLevel="1" x14ac:dyDescent="0.55000000000000004">
      <c r="A114" s="51"/>
      <c r="B114" s="216"/>
      <c r="C114" s="216"/>
      <c r="D114" s="49" t="str">
        <f>IF(IFERROR(FIND("closest",#REF!),0)&gt;0,"(Closest TP)","")</f>
        <v/>
      </c>
      <c r="E114" s="124" t="str">
        <f>IF(IFERROR(FIND("closest",#REF!),0)&gt;0,"(Closest TP)","")</f>
        <v/>
      </c>
      <c r="F114" s="49" t="str">
        <f>IF(IFERROR(FIND("closest",#REF!),0)&gt;0,"(Closest TP)","")</f>
        <v/>
      </c>
      <c r="G114" s="49" t="str">
        <f>IF(IFERROR(FIND("closest",#REF!),0)&gt;0,"(Closest TP)","")</f>
        <v/>
      </c>
      <c r="H114" s="49" t="str">
        <f>IF(IFERROR(FIND("closest",#REF!),0)&gt;0,"(Closest TP)","")</f>
        <v/>
      </c>
      <c r="I114" s="49" t="str">
        <f>IF(IFERROR(FIND("closest",#REF!),0)&gt;0,"(Closest TP)","")</f>
        <v/>
      </c>
      <c r="J114" s="49" t="str">
        <f>IF(IFERROR(FIND("closest",#REF!),0)&gt;0,"(Closest TP)","")</f>
        <v/>
      </c>
      <c r="K114" s="49" t="str">
        <f>IF(IFERROR(FIND("closest",#REF!),0)&gt;0,"(Closest TP)","")</f>
        <v/>
      </c>
      <c r="L114" s="49"/>
      <c r="M114" s="49" t="str">
        <f>IF(IFERROR(FIND("closest",#REF!),0)&gt;0,"(Closest TP)","")</f>
        <v/>
      </c>
      <c r="N114" s="49" t="str">
        <f>IF(IFERROR(FIND("closest",#REF!),0)&gt;0,"(Closest TP)","")</f>
        <v/>
      </c>
      <c r="O114" s="49" t="str">
        <f>IF(IFERROR(FIND("closest",#REF!),0)&gt;0,"(Closest TP)","")</f>
        <v/>
      </c>
      <c r="P114" s="49" t="str">
        <f>IF(IFERROR(FIND("closest",#REF!),0)&gt;0,"(Closest TP)","")</f>
        <v/>
      </c>
      <c r="Q114" s="49" t="str">
        <f>IF(IFERROR(FIND("closest",#REF!),0)&gt;0,"(Closest TP)","")</f>
        <v/>
      </c>
      <c r="R114" s="49" t="str">
        <f>IF(IFERROR(FIND("closest",#REF!),0)&gt;0,"(Closest TP)","")</f>
        <v/>
      </c>
      <c r="S114" s="49" t="str">
        <f>IF(IFERROR(FIND("closest",#REF!),0)&gt;0,"(Closest TP)","")</f>
        <v/>
      </c>
      <c r="T114" s="49" t="str">
        <f>IF(IFERROR(FIND("closest",#REF!),0)&gt;0,"(Closest TP)","")</f>
        <v/>
      </c>
      <c r="U114" s="49" t="str">
        <f>IF(IFERROR(FIND("closest",#REF!),0)&gt;0,"(Closest TP)","")</f>
        <v/>
      </c>
      <c r="V114" s="49" t="str">
        <f>IF(IFERROR(FIND("closest",#REF!),0)&gt;0,"(Closest TP)","")</f>
        <v/>
      </c>
      <c r="W114" s="49" t="str">
        <f>IF(IFERROR(FIND("closest",#REF!),0)&gt;0,"(Closest TP)","")</f>
        <v/>
      </c>
      <c r="X114" s="49" t="str">
        <f>IF(IFERROR(FIND("closest",#REF!),0)&gt;0,"(Closest TP)","")</f>
        <v/>
      </c>
      <c r="Y114" s="49" t="str">
        <f>IF(IFERROR(FIND("closest",#REF!),0)&gt;0,"(Closest TP)","")</f>
        <v/>
      </c>
      <c r="Z114" s="49" t="str">
        <f>IF(IFERROR(FIND("closest",#REF!),0)&gt;0,"(Closest TP)","")</f>
        <v/>
      </c>
      <c r="AA114" s="49" t="str">
        <f>IF(IFERROR(FIND("closest",#REF!),0)&gt;0,"(Closest TP)","")</f>
        <v/>
      </c>
      <c r="AB114" s="49" t="str">
        <f>IF(IFERROR(FIND("closest",#REF!),0)&gt;0,"(Closest TP)","")</f>
        <v/>
      </c>
      <c r="AC114" s="49" t="str">
        <f>IF(IFERROR(FIND("closest",#REF!),0)&gt;0,"(Closest TP)","")</f>
        <v/>
      </c>
      <c r="AD114" s="49" t="str">
        <f>IF(IFERROR(FIND("closest",#REF!),0)&gt;0,"(Closest TP)","")</f>
        <v/>
      </c>
      <c r="AE114" s="49" t="str">
        <f>IF(IFERROR(FIND("closest",#REF!),0)&gt;0,"(Closest TP)","")</f>
        <v/>
      </c>
      <c r="AF114" s="49" t="str">
        <f>IF(IFERROR(FIND("closest",#REF!),0)&gt;0,"(Closest TP)","")</f>
        <v/>
      </c>
      <c r="AG114" s="49" t="str">
        <f>IF(IFERROR(FIND("closest",#REF!),0)&gt;0,"(Closest TP)","")</f>
        <v/>
      </c>
      <c r="AH114" s="49" t="str">
        <f>IF(IFERROR(FIND("closest",#REF!),0)&gt;0,"(Closest TP)","")</f>
        <v/>
      </c>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7.100000000000001" customHeight="1" outlineLevel="1" x14ac:dyDescent="0.55000000000000004">
      <c r="A115" s="51"/>
      <c r="B115" s="114"/>
      <c r="C115" s="114"/>
      <c r="D115" s="114"/>
      <c r="E115" s="114"/>
      <c r="F115" s="114"/>
      <c r="G115" s="114"/>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54" customHeight="1" outlineLevel="1" x14ac:dyDescent="0.55000000000000004">
      <c r="A116" s="51"/>
      <c r="B116" s="217" t="s">
        <v>128</v>
      </c>
      <c r="C116" s="217"/>
      <c r="D116" s="217"/>
      <c r="E116" s="217"/>
      <c r="F116" s="217"/>
      <c r="G116" s="217"/>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6.75" customHeight="1" outlineLevel="1" x14ac:dyDescent="0.55000000000000004">
      <c r="A117" s="51"/>
      <c r="B117" s="217" t="s">
        <v>129</v>
      </c>
      <c r="C117" s="217"/>
      <c r="D117" s="217"/>
      <c r="E117" s="217"/>
      <c r="F117" s="217"/>
      <c r="G117" s="217"/>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59" customFormat="1" ht="14.7" outlineLevel="1" thickBot="1" x14ac:dyDescent="0.6">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c r="AD118" s="103"/>
      <c r="AE118" s="103"/>
      <c r="AF118" s="103"/>
      <c r="AG118" s="103"/>
      <c r="AH118" s="103"/>
      <c r="AI118" s="103"/>
      <c r="AJ118" s="103"/>
      <c r="AN118" s="60"/>
    </row>
    <row r="119" spans="1:16158" s="19" customFormat="1" ht="18.3" x14ac:dyDescent="0.55000000000000004">
      <c r="A119" s="48"/>
      <c r="B119" s="218" t="s">
        <v>130</v>
      </c>
      <c r="C119" s="219"/>
      <c r="D119" s="219"/>
      <c r="E119" s="219"/>
      <c r="F119" s="219"/>
      <c r="G119" s="219"/>
      <c r="H119" s="219"/>
      <c r="I119" s="219"/>
      <c r="J119" s="219"/>
      <c r="K119" s="219"/>
      <c r="L119" s="219"/>
      <c r="M119" s="219"/>
      <c r="N119" s="220"/>
      <c r="O119" s="51"/>
      <c r="P119" s="48"/>
      <c r="Q119" s="48"/>
      <c r="R119" s="48"/>
      <c r="S119" s="49"/>
      <c r="T119" s="49"/>
      <c r="U119" s="49"/>
      <c r="V119" s="49"/>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1" customHeight="1" outlineLevel="1" x14ac:dyDescent="0.55000000000000004">
      <c r="A120" s="48"/>
      <c r="B120" s="225" t="s">
        <v>131</v>
      </c>
      <c r="C120" s="226"/>
      <c r="D120" s="226"/>
      <c r="E120" s="226"/>
      <c r="F120" s="226"/>
      <c r="G120" s="226"/>
      <c r="H120" s="226"/>
      <c r="I120" s="226"/>
      <c r="J120" s="226"/>
      <c r="K120" s="226"/>
      <c r="L120" s="226"/>
      <c r="M120" s="226"/>
      <c r="N120" s="227"/>
      <c r="O120" s="51"/>
      <c r="P120" s="48"/>
      <c r="Q120" s="48"/>
      <c r="R120" s="48"/>
      <c r="S120" s="49"/>
      <c r="T120" s="49"/>
      <c r="U120" s="49"/>
      <c r="V120" s="49"/>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55000000000000004">
      <c r="A121" s="48"/>
      <c r="B121" s="48"/>
      <c r="C121" s="48"/>
      <c r="D121" s="48"/>
      <c r="E121" s="48"/>
      <c r="F121" s="48"/>
      <c r="G121" s="48"/>
      <c r="H121" s="48"/>
      <c r="I121" s="48"/>
      <c r="J121" s="48"/>
      <c r="K121" s="48"/>
      <c r="L121" s="48"/>
      <c r="M121" s="48"/>
      <c r="N121" s="48"/>
      <c r="O121" s="48"/>
      <c r="P121" s="48"/>
      <c r="Q121" s="48"/>
      <c r="R121" s="113"/>
      <c r="S121" s="113"/>
      <c r="T121" s="113"/>
      <c r="U121" s="113"/>
      <c r="V121" s="49"/>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5.75" customHeight="1" outlineLevel="1" x14ac:dyDescent="0.55000000000000004">
      <c r="A122" s="48"/>
      <c r="B122" s="207" t="s">
        <v>132</v>
      </c>
      <c r="C122" s="207"/>
      <c r="D122" s="207"/>
      <c r="E122" s="207"/>
      <c r="F122" s="207"/>
      <c r="G122" s="207"/>
      <c r="H122" s="207"/>
      <c r="I122" s="207"/>
      <c r="J122" s="207"/>
      <c r="K122" s="207"/>
      <c r="L122" s="207"/>
      <c r="M122" s="207"/>
      <c r="N122" s="207"/>
      <c r="O122" s="48"/>
      <c r="P122" s="48"/>
      <c r="Q122" s="48"/>
      <c r="R122" s="113"/>
      <c r="S122" s="113"/>
      <c r="T122" s="113"/>
      <c r="U122" s="113"/>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5.75" customHeight="1" outlineLevel="1" x14ac:dyDescent="0.55000000000000004">
      <c r="A123" s="48"/>
      <c r="B123" s="207" t="s">
        <v>133</v>
      </c>
      <c r="C123" s="207" t="s">
        <v>134</v>
      </c>
      <c r="D123" s="207"/>
      <c r="E123" s="207"/>
      <c r="F123" s="207"/>
      <c r="G123" s="207"/>
      <c r="H123" s="207"/>
      <c r="I123" s="207" t="s">
        <v>135</v>
      </c>
      <c r="J123" s="207"/>
      <c r="K123" s="207"/>
      <c r="L123" s="207" t="s">
        <v>152</v>
      </c>
      <c r="M123" s="207"/>
      <c r="N123" s="207"/>
      <c r="O123" s="48"/>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5.75" customHeight="1" outlineLevel="1" x14ac:dyDescent="0.55000000000000004">
      <c r="A124" s="48"/>
      <c r="B124" s="207"/>
      <c r="C124" s="207" t="s">
        <v>145</v>
      </c>
      <c r="D124" s="207"/>
      <c r="E124" s="207"/>
      <c r="F124" s="207"/>
      <c r="G124" s="207" t="s">
        <v>148</v>
      </c>
      <c r="H124" s="207" t="s">
        <v>149</v>
      </c>
      <c r="I124" s="207" t="s">
        <v>136</v>
      </c>
      <c r="J124" s="207" t="s">
        <v>150</v>
      </c>
      <c r="K124" s="207"/>
      <c r="L124" s="207" t="s">
        <v>137</v>
      </c>
      <c r="M124" s="207" t="s">
        <v>153</v>
      </c>
      <c r="N124" s="207"/>
      <c r="O124" s="48"/>
      <c r="P124" s="48"/>
      <c r="Q124" s="48"/>
      <c r="R124" s="48"/>
      <c r="S124" s="49"/>
      <c r="T124" s="49"/>
      <c r="U124" s="49"/>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27.75" customHeight="1" outlineLevel="1" x14ac:dyDescent="0.55000000000000004">
      <c r="A125" s="48"/>
      <c r="B125" s="207"/>
      <c r="C125" s="207" t="s">
        <v>146</v>
      </c>
      <c r="D125" s="207"/>
      <c r="E125" s="207" t="s">
        <v>147</v>
      </c>
      <c r="F125" s="207"/>
      <c r="G125" s="207"/>
      <c r="H125" s="207"/>
      <c r="I125" s="207"/>
      <c r="J125" s="207"/>
      <c r="K125" s="207"/>
      <c r="L125" s="207"/>
      <c r="M125" s="207"/>
      <c r="N125" s="207"/>
      <c r="O125" s="48"/>
      <c r="P125" s="48"/>
      <c r="Q125" s="48"/>
      <c r="R125" s="48"/>
      <c r="S125" s="49"/>
      <c r="T125" s="49"/>
      <c r="U125" s="49"/>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55000000000000004">
      <c r="A126" s="48"/>
      <c r="B126" s="207"/>
      <c r="C126" s="160" t="s">
        <v>138</v>
      </c>
      <c r="D126" s="160" t="s">
        <v>139</v>
      </c>
      <c r="E126" s="160" t="s">
        <v>138</v>
      </c>
      <c r="F126" s="160" t="s">
        <v>139</v>
      </c>
      <c r="G126" s="207"/>
      <c r="H126" s="207"/>
      <c r="I126" s="207"/>
      <c r="J126" s="160" t="s">
        <v>146</v>
      </c>
      <c r="K126" s="160" t="s">
        <v>147</v>
      </c>
      <c r="L126" s="207"/>
      <c r="M126" s="161" t="s">
        <v>146</v>
      </c>
      <c r="N126" s="161" t="s">
        <v>147</v>
      </c>
      <c r="O126" s="48"/>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07" t="str">
        <f>"Test Settings for "&amp;$C$3&amp;" Configuration"</f>
        <v>Test Settings for CA_n66A-n77A Configuration</v>
      </c>
      <c r="C127" s="207"/>
      <c r="D127" s="207"/>
      <c r="E127" s="207"/>
      <c r="F127" s="207"/>
      <c r="G127" s="207"/>
      <c r="H127" s="207"/>
      <c r="I127" s="207"/>
      <c r="J127" s="207"/>
      <c r="K127" s="207"/>
      <c r="L127" s="207"/>
      <c r="M127" s="207"/>
      <c r="N127" s="207"/>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8.25" customHeight="1" outlineLevel="1" x14ac:dyDescent="0.55000000000000004">
      <c r="A128" s="48"/>
      <c r="B128" s="162">
        <v>1</v>
      </c>
      <c r="C128" s="163" t="s">
        <v>258</v>
      </c>
      <c r="D128" s="163" t="s">
        <v>239</v>
      </c>
      <c r="E128" s="163" t="s">
        <v>260</v>
      </c>
      <c r="F128" s="163" t="s">
        <v>261</v>
      </c>
      <c r="G128" s="162" t="s">
        <v>259</v>
      </c>
      <c r="H128" s="162" t="s">
        <v>262</v>
      </c>
      <c r="I128" s="162" t="s">
        <v>174</v>
      </c>
      <c r="J128" s="222" t="s">
        <v>175</v>
      </c>
      <c r="K128" s="222"/>
      <c r="L128" s="162" t="s">
        <v>174</v>
      </c>
      <c r="M128" s="162" t="s">
        <v>240</v>
      </c>
      <c r="N128" s="162" t="s">
        <v>240</v>
      </c>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38.25" customHeight="1" outlineLevel="1" x14ac:dyDescent="0.55000000000000004">
      <c r="A129" s="48"/>
      <c r="B129" s="167">
        <v>2</v>
      </c>
      <c r="C129" s="163" t="s">
        <v>258</v>
      </c>
      <c r="D129" s="163" t="s">
        <v>239</v>
      </c>
      <c r="E129" s="163" t="s">
        <v>260</v>
      </c>
      <c r="F129" s="163" t="s">
        <v>233</v>
      </c>
      <c r="G129" s="167" t="s">
        <v>263</v>
      </c>
      <c r="H129" s="167" t="s">
        <v>264</v>
      </c>
      <c r="I129" s="167" t="s">
        <v>174</v>
      </c>
      <c r="J129" s="222" t="s">
        <v>175</v>
      </c>
      <c r="K129" s="222"/>
      <c r="L129" s="167" t="s">
        <v>174</v>
      </c>
      <c r="M129" s="167" t="s">
        <v>240</v>
      </c>
      <c r="N129" s="167" t="s">
        <v>242</v>
      </c>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38.25" customHeight="1" outlineLevel="1" x14ac:dyDescent="0.55000000000000004">
      <c r="A130" s="48"/>
      <c r="B130" s="167">
        <v>3</v>
      </c>
      <c r="C130" s="163" t="s">
        <v>258</v>
      </c>
      <c r="D130" s="163" t="s">
        <v>239</v>
      </c>
      <c r="E130" s="163" t="s">
        <v>260</v>
      </c>
      <c r="F130" s="163" t="s">
        <v>266</v>
      </c>
      <c r="G130" s="167" t="s">
        <v>265</v>
      </c>
      <c r="H130" s="167" t="s">
        <v>262</v>
      </c>
      <c r="I130" s="167" t="s">
        <v>174</v>
      </c>
      <c r="J130" s="222" t="s">
        <v>175</v>
      </c>
      <c r="K130" s="222"/>
      <c r="L130" s="167" t="s">
        <v>174</v>
      </c>
      <c r="M130" s="167" t="s">
        <v>240</v>
      </c>
      <c r="N130" s="167" t="s">
        <v>240</v>
      </c>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8.25" customHeight="1" outlineLevel="1" x14ac:dyDescent="0.55000000000000004">
      <c r="A131" s="48"/>
      <c r="B131" s="167">
        <v>4</v>
      </c>
      <c r="C131" s="163" t="s">
        <v>258</v>
      </c>
      <c r="D131" s="163" t="s">
        <v>239</v>
      </c>
      <c r="E131" s="163" t="s">
        <v>260</v>
      </c>
      <c r="F131" s="163" t="s">
        <v>233</v>
      </c>
      <c r="G131" s="167" t="s">
        <v>263</v>
      </c>
      <c r="H131" s="167" t="s">
        <v>267</v>
      </c>
      <c r="I131" s="167" t="s">
        <v>174</v>
      </c>
      <c r="J131" s="222" t="s">
        <v>175</v>
      </c>
      <c r="K131" s="222"/>
      <c r="L131" s="167" t="s">
        <v>174</v>
      </c>
      <c r="M131" s="167" t="s">
        <v>240</v>
      </c>
      <c r="N131" s="167" t="s">
        <v>249</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7">
        <v>5</v>
      </c>
      <c r="C132" s="163" t="s">
        <v>258</v>
      </c>
      <c r="D132" s="163" t="s">
        <v>239</v>
      </c>
      <c r="E132" s="163" t="s">
        <v>260</v>
      </c>
      <c r="F132" s="163" t="s">
        <v>233</v>
      </c>
      <c r="G132" s="167" t="s">
        <v>259</v>
      </c>
      <c r="H132" s="167" t="s">
        <v>264</v>
      </c>
      <c r="I132" s="167" t="s">
        <v>174</v>
      </c>
      <c r="J132" s="222" t="s">
        <v>175</v>
      </c>
      <c r="K132" s="222"/>
      <c r="L132" s="167" t="s">
        <v>174</v>
      </c>
      <c r="M132" s="167" t="s">
        <v>240</v>
      </c>
      <c r="N132" s="167" t="s">
        <v>246</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7">
        <v>6</v>
      </c>
      <c r="C133" s="163" t="s">
        <v>258</v>
      </c>
      <c r="D133" s="163" t="s">
        <v>239</v>
      </c>
      <c r="E133" s="163" t="s">
        <v>260</v>
      </c>
      <c r="F133" s="163" t="s">
        <v>233</v>
      </c>
      <c r="G133" s="167" t="s">
        <v>265</v>
      </c>
      <c r="H133" s="167" t="s">
        <v>264</v>
      </c>
      <c r="I133" s="167" t="s">
        <v>174</v>
      </c>
      <c r="J133" s="222" t="s">
        <v>175</v>
      </c>
      <c r="K133" s="222"/>
      <c r="L133" s="167" t="s">
        <v>174</v>
      </c>
      <c r="M133" s="167" t="s">
        <v>240</v>
      </c>
      <c r="N133" s="167" t="s">
        <v>257</v>
      </c>
      <c r="O133" s="262" t="s">
        <v>273</v>
      </c>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7">
        <v>7</v>
      </c>
      <c r="C134" s="163" t="s">
        <v>258</v>
      </c>
      <c r="D134" s="163" t="s">
        <v>239</v>
      </c>
      <c r="E134" s="163" t="s">
        <v>260</v>
      </c>
      <c r="F134" s="163" t="s">
        <v>233</v>
      </c>
      <c r="G134" s="167" t="s">
        <v>263</v>
      </c>
      <c r="H134" s="167" t="s">
        <v>264</v>
      </c>
      <c r="I134" s="167" t="s">
        <v>174</v>
      </c>
      <c r="J134" s="222" t="s">
        <v>175</v>
      </c>
      <c r="K134" s="222"/>
      <c r="L134" s="167" t="s">
        <v>174</v>
      </c>
      <c r="M134" s="167" t="s">
        <v>240</v>
      </c>
      <c r="N134" s="167" t="s">
        <v>244</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7">
        <v>8</v>
      </c>
      <c r="C135" s="163" t="s">
        <v>258</v>
      </c>
      <c r="D135" s="163" t="s">
        <v>239</v>
      </c>
      <c r="E135" s="163" t="s">
        <v>260</v>
      </c>
      <c r="F135" s="163" t="s">
        <v>235</v>
      </c>
      <c r="G135" s="167" t="s">
        <v>259</v>
      </c>
      <c r="H135" s="167" t="s">
        <v>264</v>
      </c>
      <c r="I135" s="167" t="s">
        <v>174</v>
      </c>
      <c r="J135" s="222" t="s">
        <v>175</v>
      </c>
      <c r="K135" s="222"/>
      <c r="L135" s="167" t="s">
        <v>174</v>
      </c>
      <c r="M135" s="167" t="s">
        <v>240</v>
      </c>
      <c r="N135" s="167" t="s">
        <v>254</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7">
        <v>9</v>
      </c>
      <c r="C136" s="163" t="s">
        <v>258</v>
      </c>
      <c r="D136" s="163" t="s">
        <v>233</v>
      </c>
      <c r="E136" s="163" t="s">
        <v>260</v>
      </c>
      <c r="F136" s="163" t="s">
        <v>235</v>
      </c>
      <c r="G136" s="167" t="s">
        <v>259</v>
      </c>
      <c r="H136" s="167" t="s">
        <v>264</v>
      </c>
      <c r="I136" s="167" t="s">
        <v>174</v>
      </c>
      <c r="J136" s="222" t="s">
        <v>175</v>
      </c>
      <c r="K136" s="222"/>
      <c r="L136" s="167" t="s">
        <v>174</v>
      </c>
      <c r="M136" s="167" t="s">
        <v>234</v>
      </c>
      <c r="N136" s="167" t="s">
        <v>236</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ht="68.25" customHeight="1" outlineLevel="1" x14ac:dyDescent="0.55000000000000004">
      <c r="B137" s="223" t="s">
        <v>268</v>
      </c>
      <c r="C137" s="223"/>
      <c r="D137" s="223"/>
      <c r="E137" s="223"/>
      <c r="F137" s="223"/>
      <c r="G137" s="223"/>
      <c r="H137" s="223"/>
      <c r="I137" s="223"/>
      <c r="J137" s="223"/>
      <c r="K137" s="223"/>
      <c r="L137" s="223"/>
      <c r="M137" s="223"/>
      <c r="N137" s="223"/>
      <c r="O137" s="48"/>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14.7" outlineLevel="1" thickBot="1" x14ac:dyDescent="0.6">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ht="18.600000000000001" thickBot="1" x14ac:dyDescent="0.6">
      <c r="B139" s="208" t="s">
        <v>140</v>
      </c>
      <c r="C139" s="209"/>
      <c r="D139" s="209"/>
      <c r="E139" s="209"/>
      <c r="F139" s="209"/>
      <c r="G139" s="209"/>
      <c r="H139" s="209"/>
      <c r="I139" s="209"/>
      <c r="J139" s="209"/>
      <c r="K139" s="209"/>
      <c r="L139" s="209"/>
      <c r="M139" s="209"/>
      <c r="N139" s="210"/>
      <c r="O139" s="51"/>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5.5" customHeight="1" outlineLevel="1" x14ac:dyDescent="0.55000000000000004">
      <c r="B140" s="211" t="s">
        <v>154</v>
      </c>
      <c r="C140" s="212"/>
      <c r="D140" s="212"/>
      <c r="E140" s="212"/>
      <c r="F140" s="212"/>
      <c r="G140" s="212"/>
      <c r="H140" s="212"/>
      <c r="I140" s="212"/>
      <c r="J140" s="212"/>
      <c r="K140" s="212"/>
      <c r="L140" s="212"/>
      <c r="M140" s="212"/>
      <c r="N140" s="213"/>
      <c r="O140" s="51"/>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48"/>
      <c r="C141" s="48"/>
      <c r="D141" s="48"/>
      <c r="E141" s="48"/>
      <c r="F141" s="48"/>
      <c r="G141" s="48"/>
      <c r="H141" s="48"/>
      <c r="I141" s="48"/>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221" t="s">
        <v>0</v>
      </c>
      <c r="C142" s="221" t="s">
        <v>39</v>
      </c>
      <c r="D142" s="221"/>
      <c r="E142" s="221"/>
      <c r="F142" s="221"/>
      <c r="G142" s="221"/>
      <c r="H142" s="221"/>
      <c r="I142" s="221"/>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2.8" outlineLevel="1" x14ac:dyDescent="0.55000000000000004">
      <c r="B143" s="221"/>
      <c r="C143" s="152" t="s">
        <v>40</v>
      </c>
      <c r="D143" s="221" t="s">
        <v>41</v>
      </c>
      <c r="E143" s="221"/>
      <c r="F143" s="221"/>
      <c r="G143" s="152" t="s">
        <v>42</v>
      </c>
      <c r="H143" s="152" t="s">
        <v>43</v>
      </c>
      <c r="I143" s="155" t="s">
        <v>4</v>
      </c>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2.8" outlineLevel="1" x14ac:dyDescent="0.55000000000000004">
      <c r="B144" s="162" t="s">
        <v>211</v>
      </c>
      <c r="C144" s="164" t="s">
        <v>269</v>
      </c>
      <c r="D144" s="162" t="s">
        <v>213</v>
      </c>
      <c r="E144" s="162" t="s">
        <v>179</v>
      </c>
      <c r="F144" s="162" t="s">
        <v>214</v>
      </c>
      <c r="G144" s="162" t="s">
        <v>270</v>
      </c>
      <c r="H144" s="165">
        <v>1</v>
      </c>
      <c r="I144" s="165"/>
      <c r="J144" s="262" t="s">
        <v>274</v>
      </c>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sheetData>
  <mergeCells count="95">
    <mergeCell ref="J136:K136"/>
    <mergeCell ref="J131:K131"/>
    <mergeCell ref="J132:K132"/>
    <mergeCell ref="J133:K133"/>
    <mergeCell ref="J134:K134"/>
    <mergeCell ref="J135:K135"/>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B100:C100"/>
    <mergeCell ref="B101:C101"/>
    <mergeCell ref="B102:C102"/>
    <mergeCell ref="B103:C103"/>
    <mergeCell ref="AJ62:AK62"/>
    <mergeCell ref="B63:N63"/>
    <mergeCell ref="B64:N64"/>
    <mergeCell ref="B66:C66"/>
    <mergeCell ref="B72:B77"/>
    <mergeCell ref="D45:F45"/>
    <mergeCell ref="B93:C93"/>
    <mergeCell ref="B91:C91"/>
    <mergeCell ref="B78:B83"/>
    <mergeCell ref="B85:N85"/>
    <mergeCell ref="B86:N86"/>
    <mergeCell ref="B90:C90"/>
    <mergeCell ref="B92:C92"/>
    <mergeCell ref="B89:C89"/>
    <mergeCell ref="B88:C88"/>
    <mergeCell ref="B46:B61"/>
    <mergeCell ref="A97:A104"/>
    <mergeCell ref="G124:G126"/>
    <mergeCell ref="H124:H126"/>
    <mergeCell ref="I124:I126"/>
    <mergeCell ref="B122:N122"/>
    <mergeCell ref="B116:G116"/>
    <mergeCell ref="B120:N120"/>
    <mergeCell ref="A105:A112"/>
    <mergeCell ref="B105:C105"/>
    <mergeCell ref="B106:C106"/>
    <mergeCell ref="B107:C107"/>
    <mergeCell ref="B108:C108"/>
    <mergeCell ref="B109:C109"/>
    <mergeCell ref="B110:C110"/>
    <mergeCell ref="B99:C99"/>
    <mergeCell ref="B142:B143"/>
    <mergeCell ref="C142:I142"/>
    <mergeCell ref="D143:F143"/>
    <mergeCell ref="B123:B126"/>
    <mergeCell ref="C123:H123"/>
    <mergeCell ref="C124:F124"/>
    <mergeCell ref="C125:D125"/>
    <mergeCell ref="E125:F125"/>
    <mergeCell ref="I123:K123"/>
    <mergeCell ref="J128:K128"/>
    <mergeCell ref="B127:N127"/>
    <mergeCell ref="M124:N125"/>
    <mergeCell ref="B137:N137"/>
    <mergeCell ref="L124:L126"/>
    <mergeCell ref="J129:K129"/>
    <mergeCell ref="J130:K130"/>
    <mergeCell ref="J44:L44"/>
    <mergeCell ref="J124:K125"/>
    <mergeCell ref="B139:N139"/>
    <mergeCell ref="B140:N140"/>
    <mergeCell ref="L123:N123"/>
    <mergeCell ref="B111:C111"/>
    <mergeCell ref="B112:C112"/>
    <mergeCell ref="B113:C114"/>
    <mergeCell ref="B117:G117"/>
    <mergeCell ref="B119:N119"/>
    <mergeCell ref="B94:C94"/>
    <mergeCell ref="B95:C95"/>
    <mergeCell ref="B96:C96"/>
    <mergeCell ref="B97:C97"/>
    <mergeCell ref="B98:C98"/>
    <mergeCell ref="B104:C104"/>
    <mergeCell ref="D25:E25"/>
    <mergeCell ref="B29:C29"/>
    <mergeCell ref="D29:E29"/>
    <mergeCell ref="B25:C25"/>
    <mergeCell ref="B19:H19"/>
    <mergeCell ref="B24:H24"/>
    <mergeCell ref="B28:H28"/>
  </mergeCells>
  <conditionalFormatting sqref="C46 J46:L46">
    <cfRule type="expression" dxfId="38" priority="85">
      <formula>$J46&lt;&gt;""</formula>
    </cfRule>
  </conditionalFormatting>
  <conditionalFormatting sqref="L128:N128 B128:J128">
    <cfRule type="containsBlanks" dxfId="37" priority="82">
      <formula>LEN(TRIM(B128))=0</formula>
    </cfRule>
  </conditionalFormatting>
  <conditionalFormatting sqref="J46:L46">
    <cfRule type="expression" dxfId="36" priority="73">
      <formula>$J46&lt;&gt;""</formula>
    </cfRule>
  </conditionalFormatting>
  <conditionalFormatting sqref="D67:AH68 D71:AH71">
    <cfRule type="expression" dxfId="35" priority="57">
      <formula>LEFT(D$71,3)="Def"</formula>
    </cfRule>
  </conditionalFormatting>
  <conditionalFormatting sqref="D72:AH83">
    <cfRule type="cellIs" dxfId="34" priority="58" stopIfTrue="1" operator="between">
      <formula>VALUE(D$69)</formula>
      <formula>VALUE(D$70)</formula>
    </cfRule>
  </conditionalFormatting>
  <conditionalFormatting sqref="D66:AH83">
    <cfRule type="expression" dxfId="33" priority="53" stopIfTrue="1">
      <formula>AND(C$66&lt;&gt;"",D$66="")</formula>
    </cfRule>
    <cfRule type="expression" dxfId="32" priority="54" stopIfTrue="1">
      <formula>D$66=""</formula>
    </cfRule>
  </conditionalFormatting>
  <conditionalFormatting sqref="D72:AH77">
    <cfRule type="expression" dxfId="31" priority="56" stopIfTrue="1">
      <formula>LEFT($C72,LEN(D$68))&lt;&gt;D$68</formula>
    </cfRule>
  </conditionalFormatting>
  <conditionalFormatting sqref="D78:AH83">
    <cfRule type="expression" dxfId="30" priority="55" stopIfTrue="1">
      <formula>LEFT($C78,LEN(D$68))&lt;&gt;D$68</formula>
    </cfRule>
  </conditionalFormatting>
  <conditionalFormatting sqref="E113:AJ113">
    <cfRule type="expression" dxfId="29" priority="7" stopIfTrue="1">
      <formula>E$89=""</formula>
    </cfRule>
    <cfRule type="expression" dxfId="28" priority="8" stopIfTrue="1">
      <formula>OR(VALUE(E$113)&lt;VALUE(E$92),VALUE(E$113)&gt;VALUE(E$93))</formula>
    </cfRule>
    <cfRule type="expression" dxfId="27" priority="9" stopIfTrue="1">
      <formula>AND(VALUE(E$113)&gt;=VALUE(E$92),VALUE(E$113)&lt;=VALUE(E$93))</formula>
    </cfRule>
    <cfRule type="expression" dxfId="26" priority="10" stopIfTrue="1">
      <formula>IFERROR(FIND("Closest",E113),0)&gt;0</formula>
    </cfRule>
    <cfRule type="expression" dxfId="25" priority="11">
      <formula>E$89&lt;&gt;""</formula>
    </cfRule>
    <cfRule type="expression" dxfId="24" priority="12">
      <formula>LEFT(E113,3)="Def"</formula>
    </cfRule>
    <cfRule type="expression" dxfId="23" priority="13" stopIfTrue="1">
      <formula>OR(VALUE(E$113)&lt;VALUE(E$92),VALUE(E$113)&gt;VALUE(E$93))</formula>
    </cfRule>
    <cfRule type="expression" dxfId="22" priority="14" stopIfTrue="1">
      <formula>AND(VALUE(E$113)&gt;=VALUE(E$92),VALUE(E$113)&lt;=VALUE(E$93))</formula>
    </cfRule>
    <cfRule type="expression" dxfId="21" priority="15" stopIfTrue="1">
      <formula>IFERROR(FIND("Closest",E113),0)&gt;0</formula>
    </cfRule>
    <cfRule type="expression" dxfId="20" priority="16">
      <formula>AND(VALUE(E$113)&gt;=VALUE(E$92),VALUE(E$113)&lt;=VALUE(E$93))</formula>
    </cfRule>
    <cfRule type="expression" dxfId="19" priority="17" stopIfTrue="1">
      <formula>OR(VALUE(E$113)&lt;VALUE(E$92),VALUE(E$113)&gt;VALUE(E$93))</formula>
    </cfRule>
    <cfRule type="expression" dxfId="18" priority="18" stopIfTrue="1">
      <formula>AND(VALUE(E$113)&gt;=VALUE(E$92),VALUE(E$113)&lt;=VALUE(E$93))</formula>
    </cfRule>
    <cfRule type="expression" dxfId="17" priority="19" stopIfTrue="1">
      <formula>IFERROR(FIND("Closest",E113),0)&gt;0</formula>
    </cfRule>
    <cfRule type="expression" dxfId="16" priority="20">
      <formula>E$89&lt;&gt;""</formula>
    </cfRule>
    <cfRule type="expression" dxfId="15" priority="21">
      <formula>LEFT(E113,3)="Def"</formula>
    </cfRule>
    <cfRule type="expression" dxfId="14" priority="22">
      <formula>E$89&lt;&gt;""</formula>
    </cfRule>
    <cfRule type="expression" dxfId="13" priority="23">
      <formula>E$89&lt;&gt;""</formula>
    </cfRule>
    <cfRule type="containsBlanks" dxfId="12" priority="24" stopIfTrue="1">
      <formula>LEN(TRIM(E113))=0</formula>
    </cfRule>
  </conditionalFormatting>
  <conditionalFormatting sqref="D88:AJ112">
    <cfRule type="expression" dxfId="11" priority="34">
      <formula>D$89&lt;&gt;""</formula>
    </cfRule>
  </conditionalFormatting>
  <conditionalFormatting sqref="D88:AJ114">
    <cfRule type="expression" dxfId="10" priority="4" stopIfTrue="1">
      <formula>D$89=""</formula>
    </cfRule>
  </conditionalFormatting>
  <conditionalFormatting sqref="D113:AJ113">
    <cfRule type="expression" dxfId="9" priority="27" stopIfTrue="1">
      <formula>OR(VALUE(D$113)&lt;VALUE(D$92),VALUE(D$113)&gt;VALUE(D$93))</formula>
    </cfRule>
    <cfRule type="expression" dxfId="8" priority="31" stopIfTrue="1">
      <formula>AND(VALUE(D$113)&gt;=VALUE(D$92),VALUE(D$113)&lt;=VALUE(D$93))</formula>
    </cfRule>
  </conditionalFormatting>
  <conditionalFormatting sqref="D89:AJ89">
    <cfRule type="expression" dxfId="7" priority="6" stopIfTrue="1">
      <formula>IFERROR(FIND("Closest",D89),0)&gt;0</formula>
    </cfRule>
    <cfRule type="expression" dxfId="6" priority="83">
      <formula>LEFT(D89,3)="Def"</formula>
    </cfRule>
  </conditionalFormatting>
  <conditionalFormatting sqref="D90:AJ112">
    <cfRule type="containsBlanks" dxfId="5" priority="86" stopIfTrue="1">
      <formula>LEN(TRIM(D90))=0</formula>
    </cfRule>
  </conditionalFormatting>
  <conditionalFormatting sqref="D114:AJ114">
    <cfRule type="expression" dxfId="4" priority="30" stopIfTrue="1">
      <formula>OR(VALUE(D$113)&lt;VALUE(D$92),VALUE(D$113)&gt;VALUE(D$93))</formula>
    </cfRule>
    <cfRule type="expression" dxfId="3" priority="33" stopIfTrue="1">
      <formula>AND(VALUE(D$113)&gt;=VALUE(D$92),VALUE(D$113)&lt;=VALUE(D$93))</formula>
    </cfRule>
  </conditionalFormatting>
  <conditionalFormatting sqref="C47:C61 J47:L61">
    <cfRule type="expression" dxfId="2" priority="3">
      <formula>$J47&lt;&gt;""</formula>
    </cfRule>
  </conditionalFormatting>
  <conditionalFormatting sqref="J47:L61">
    <cfRule type="expression" dxfId="1" priority="2">
      <formula>$J47&lt;&gt;""</formula>
    </cfRule>
  </conditionalFormatting>
  <conditionalFormatting sqref="L129:N136 B129:J136">
    <cfRule type="containsBlanks" dxfId="0" priority="1">
      <formula>LEN(TRIM(B129))=0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57"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8"/>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2022-11-05T05:07:38Z</dcterms:modified>
</cp:coreProperties>
</file>